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MOT\EngData\"/>
    </mc:Choice>
  </mc:AlternateContent>
  <xr:revisionPtr revIDLastSave="0" documentId="13_ncr:1_{B530BC26-C662-4A7B-A2FE-D357822FB9A6}" xr6:coauthVersionLast="47" xr6:coauthVersionMax="47" xr10:uidLastSave="{00000000-0000-0000-0000-000000000000}"/>
  <bookViews>
    <workbookView xWindow="34425" yWindow="945" windowWidth="19080" windowHeight="1354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4" i="1" l="1"/>
  <c r="V10" i="1"/>
  <c r="V11" i="1"/>
  <c r="V23" i="1"/>
  <c r="N163" i="1"/>
  <c r="L163" i="1"/>
  <c r="N102" i="1"/>
  <c r="N90" i="1"/>
  <c r="N89" i="1"/>
  <c r="L102" i="1"/>
  <c r="L90" i="1"/>
  <c r="L89" i="1"/>
  <c r="N23" i="1"/>
  <c r="N84" i="1" s="1"/>
  <c r="N11" i="1"/>
  <c r="N10" i="1"/>
  <c r="L84" i="1"/>
  <c r="K23" i="1"/>
  <c r="K10" i="1"/>
  <c r="K11" i="1"/>
  <c r="U89" i="1"/>
  <c r="U90" i="1"/>
  <c r="U102" i="1"/>
  <c r="U84" i="1"/>
  <c r="U10" i="1"/>
  <c r="U11" i="1"/>
  <c r="U23" i="1"/>
  <c r="T163" i="1"/>
  <c r="T89" i="1"/>
  <c r="T90" i="1"/>
  <c r="T102" i="1"/>
  <c r="T84" i="1"/>
  <c r="T10" i="1"/>
  <c r="T11" i="1"/>
  <c r="T23" i="1"/>
  <c r="S27" i="1"/>
  <c r="M23" i="1"/>
  <c r="M11" i="1"/>
  <c r="M10" i="1"/>
  <c r="AE248" i="1" l="1"/>
  <c r="AD248" i="1"/>
  <c r="AC248" i="1"/>
  <c r="AB248" i="1"/>
  <c r="AA248" i="1"/>
  <c r="Z248" i="1"/>
  <c r="Y248" i="1"/>
  <c r="X248" i="1"/>
  <c r="W248" i="1"/>
  <c r="S248" i="1"/>
  <c r="R248" i="1"/>
  <c r="Q248" i="1"/>
  <c r="P248" i="1"/>
  <c r="O248" i="1"/>
  <c r="M248" i="1"/>
  <c r="K248" i="1"/>
  <c r="AE169" i="1"/>
  <c r="AD169" i="1"/>
  <c r="AC169" i="1"/>
  <c r="AB169" i="1"/>
  <c r="AA169" i="1"/>
  <c r="Z169" i="1"/>
  <c r="Y169" i="1"/>
  <c r="X169" i="1"/>
  <c r="W169" i="1"/>
  <c r="S169" i="1"/>
  <c r="R169" i="1"/>
  <c r="Q169" i="1"/>
  <c r="P169" i="1"/>
  <c r="O169" i="1"/>
  <c r="M169" i="1"/>
  <c r="K169" i="1"/>
  <c r="AE90" i="1"/>
  <c r="AD90" i="1"/>
  <c r="AC90" i="1"/>
  <c r="AB90" i="1"/>
  <c r="AA90" i="1"/>
  <c r="Z90" i="1"/>
  <c r="Y90" i="1"/>
  <c r="X90" i="1"/>
  <c r="W90" i="1"/>
  <c r="S90" i="1"/>
  <c r="R90" i="1"/>
  <c r="Q90" i="1"/>
  <c r="P90" i="1"/>
  <c r="O90" i="1"/>
  <c r="M90" i="1"/>
  <c r="K90" i="1"/>
  <c r="AE11" i="1"/>
  <c r="AD11" i="1"/>
  <c r="AC11" i="1"/>
  <c r="AB11" i="1"/>
  <c r="AA11" i="1"/>
  <c r="Z11" i="1"/>
  <c r="Y11" i="1"/>
  <c r="X11" i="1"/>
  <c r="W11" i="1"/>
  <c r="R11" i="1"/>
  <c r="Q11" i="1"/>
  <c r="P11" i="1"/>
  <c r="O11" i="1"/>
  <c r="AD321" i="1"/>
  <c r="AC321" i="1"/>
  <c r="AB321" i="1"/>
  <c r="AA321" i="1"/>
  <c r="Z321" i="1"/>
  <c r="Y321" i="1"/>
  <c r="X321" i="1"/>
  <c r="W321" i="1"/>
  <c r="S321" i="1"/>
  <c r="R321" i="1"/>
  <c r="Q321" i="1"/>
  <c r="P321" i="1"/>
  <c r="O321" i="1"/>
  <c r="M321" i="1"/>
  <c r="K321" i="1"/>
  <c r="AE242" i="1"/>
  <c r="AD242" i="1"/>
  <c r="AC242" i="1"/>
  <c r="AB242" i="1"/>
  <c r="AA242" i="1"/>
  <c r="Z242" i="1"/>
  <c r="Y242" i="1"/>
  <c r="X242" i="1"/>
  <c r="W242" i="1"/>
  <c r="S242" i="1"/>
  <c r="R242" i="1"/>
  <c r="Q242" i="1"/>
  <c r="P242" i="1"/>
  <c r="O242" i="1"/>
  <c r="M242" i="1"/>
  <c r="K242" i="1"/>
  <c r="AE163" i="1"/>
  <c r="AD163" i="1"/>
  <c r="AC163" i="1"/>
  <c r="AB163" i="1"/>
  <c r="AA163" i="1"/>
  <c r="Z163" i="1"/>
  <c r="Y163" i="1"/>
  <c r="X163" i="1"/>
  <c r="W163" i="1"/>
  <c r="S163" i="1"/>
  <c r="R163" i="1"/>
  <c r="Q163" i="1"/>
  <c r="P163" i="1"/>
  <c r="O163" i="1"/>
  <c r="M163" i="1"/>
  <c r="K163" i="1"/>
  <c r="AE84" i="1"/>
  <c r="AD84" i="1"/>
  <c r="AC84" i="1"/>
  <c r="AB84" i="1"/>
  <c r="AA84" i="1"/>
  <c r="Z84" i="1"/>
  <c r="D244" i="1" l="1"/>
  <c r="D165" i="1"/>
  <c r="D86" i="1"/>
  <c r="D7" i="1" l="1"/>
  <c r="M260" i="1"/>
  <c r="O260" i="1"/>
  <c r="P260" i="1"/>
  <c r="Q260" i="1"/>
  <c r="R260" i="1"/>
  <c r="S260" i="1"/>
  <c r="W260" i="1"/>
  <c r="X260" i="1"/>
  <c r="Y260" i="1"/>
  <c r="Z260" i="1"/>
  <c r="AA260" i="1"/>
  <c r="AB260" i="1"/>
  <c r="AC260" i="1"/>
  <c r="AD260" i="1"/>
  <c r="AE260" i="1"/>
  <c r="AE321" i="1" s="1"/>
  <c r="K260" i="1"/>
  <c r="M181" i="1"/>
  <c r="O181" i="1"/>
  <c r="P181" i="1"/>
  <c r="Q181" i="1"/>
  <c r="R181" i="1"/>
  <c r="S181" i="1"/>
  <c r="W181" i="1"/>
  <c r="X181" i="1"/>
  <c r="Y181" i="1"/>
  <c r="Z181" i="1"/>
  <c r="AA181" i="1"/>
  <c r="AB181" i="1"/>
  <c r="AC181" i="1"/>
  <c r="AD181" i="1"/>
  <c r="AE181" i="1"/>
  <c r="K181" i="1"/>
  <c r="M102" i="1"/>
  <c r="O102" i="1"/>
  <c r="P102" i="1"/>
  <c r="Q102" i="1"/>
  <c r="R102" i="1"/>
  <c r="S102" i="1"/>
  <c r="W102" i="1"/>
  <c r="X102" i="1"/>
  <c r="Y102" i="1"/>
  <c r="Z102" i="1"/>
  <c r="AA102" i="1"/>
  <c r="AB102" i="1"/>
  <c r="AC102" i="1"/>
  <c r="AD102" i="1"/>
  <c r="AE102" i="1"/>
  <c r="K102" i="1"/>
  <c r="M84" i="1"/>
  <c r="O23" i="1"/>
  <c r="O84" i="1" s="1"/>
  <c r="P23" i="1"/>
  <c r="P84" i="1" s="1"/>
  <c r="Q23" i="1"/>
  <c r="Q84" i="1" s="1"/>
  <c r="R23" i="1"/>
  <c r="R84" i="1" s="1"/>
  <c r="S84" i="1"/>
  <c r="W23" i="1"/>
  <c r="W84" i="1" s="1"/>
  <c r="X23" i="1"/>
  <c r="X84" i="1" s="1"/>
  <c r="Y23" i="1"/>
  <c r="Y84" i="1" s="1"/>
  <c r="Z23" i="1"/>
  <c r="AA23" i="1"/>
  <c r="AB23" i="1"/>
  <c r="AC23" i="1"/>
  <c r="AD23" i="1"/>
  <c r="AE23" i="1"/>
  <c r="K84" i="1"/>
  <c r="AE247" i="1" l="1"/>
  <c r="AD247" i="1"/>
  <c r="AC247" i="1"/>
  <c r="AB247" i="1"/>
  <c r="AA247" i="1"/>
  <c r="Z247" i="1"/>
  <c r="Y247" i="1"/>
  <c r="X247" i="1"/>
  <c r="W247" i="1"/>
  <c r="S247" i="1"/>
  <c r="R247" i="1"/>
  <c r="Q247" i="1"/>
  <c r="P247" i="1"/>
  <c r="O247" i="1"/>
  <c r="M247" i="1"/>
  <c r="K247" i="1"/>
  <c r="AE168" i="1"/>
  <c r="AD168" i="1"/>
  <c r="AC168" i="1"/>
  <c r="AB168" i="1"/>
  <c r="AA168" i="1"/>
  <c r="Z168" i="1"/>
  <c r="Y168" i="1"/>
  <c r="X168" i="1"/>
  <c r="W168" i="1"/>
  <c r="S168" i="1"/>
  <c r="R168" i="1"/>
  <c r="Q168" i="1"/>
  <c r="P168" i="1"/>
  <c r="O168" i="1"/>
  <c r="M168" i="1"/>
  <c r="K168" i="1"/>
  <c r="AE89" i="1"/>
  <c r="AD89" i="1"/>
  <c r="AC89" i="1"/>
  <c r="AB89" i="1"/>
  <c r="AA89" i="1"/>
  <c r="Z89" i="1"/>
  <c r="Y89" i="1"/>
  <c r="X89" i="1"/>
  <c r="W89" i="1"/>
  <c r="S89" i="1"/>
  <c r="R89" i="1"/>
  <c r="Q89" i="1"/>
  <c r="P89" i="1"/>
  <c r="O89" i="1"/>
  <c r="M89" i="1"/>
  <c r="K89" i="1"/>
  <c r="O10" i="1" l="1"/>
  <c r="P10" i="1"/>
  <c r="Q10" i="1"/>
  <c r="R10" i="1"/>
  <c r="W10" i="1"/>
  <c r="X10" i="1"/>
  <c r="Y10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<sst xmlns="http://schemas.openxmlformats.org/spreadsheetml/2006/main" count="128" uniqueCount="55">
  <si>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</si>
  <si>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</si>
  <si>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</si>
  <si>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</si>
  <si>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</si>
  <si>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</si>
  <si>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</si>
  <si>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</si>
  <si>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</si>
  <si>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</si>
  <si>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</si>
  <si>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</si>
  <si>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</si>
  <si>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</si>
  <si>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</si>
  <si>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</si>
  <si>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</si>
  <si>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</si>
  <si>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</si>
  <si>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</si>
  <si>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</si>
  <si>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</si>
  <si>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</si>
  <si>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FT</t>
  </si>
  <si>
    <t>EACH</t>
  </si>
  <si>
    <t>614E13310</t>
  </si>
  <si>
    <t>, BIDIRECTIONAL</t>
  </si>
  <si>
    <t>614E13360</t>
  </si>
  <si>
    <t>615E20000</t>
  </si>
  <si>
    <t>622E41100</t>
  </si>
  <si>
    <t>PORTABLE BARRIER, UNANCHORED</t>
  </si>
  <si>
    <t>SL1</t>
  </si>
  <si>
    <t>PB1</t>
  </si>
  <si>
    <t>WE1</t>
  </si>
  <si>
    <t>RT</t>
  </si>
  <si>
    <t>, WHITE</t>
  </si>
  <si>
    <t>LT</t>
  </si>
  <si>
    <t>PB2</t>
  </si>
  <si>
    <t>PB3</t>
  </si>
  <si>
    <t>614E12384</t>
  </si>
  <si>
    <t>WORK ZONE IMPACT ATTENUATOR, 24" WIDE HAZARDS, (BIDIRECTIONAL)</t>
  </si>
  <si>
    <t>SL2</t>
  </si>
  <si>
    <t>WE2</t>
  </si>
  <si>
    <t>WE3, TP1</t>
  </si>
  <si>
    <t>WE4</t>
  </si>
  <si>
    <t>WE5</t>
  </si>
  <si>
    <t>TP2</t>
  </si>
  <si>
    <t>614E11630</t>
  </si>
  <si>
    <t>P.8</t>
  </si>
  <si>
    <t>P.9</t>
  </si>
  <si>
    <t>P.10</t>
  </si>
  <si>
    <t>P.6</t>
  </si>
  <si>
    <t>614E13312</t>
  </si>
  <si>
    <t>614E22210</t>
  </si>
  <si>
    <t>614E26400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</si>
</sst>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4" fontId="4" fillId="0" borderId="1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Bentley\CONNECT\Configuration\WorkSpaces\OHDOTCEv02\Standards\OHDOT%20Utilities\GenSum\Add-ins\Item_Master_addin.xlam" TargetMode="External"/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>
            <v>0</v>
          </cell>
          <cell r="G5" t="str">
            <v>OBSOLETE, USE 100E51100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F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F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F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F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F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F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F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F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F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F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F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F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F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F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F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F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F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F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F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F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F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F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F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F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F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F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F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F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F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F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F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F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F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F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F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F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F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F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F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F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F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F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F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F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F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F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F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F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F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F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F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TYPE HD,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STOP LINE AND ADVANCE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V6.24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V6.24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F7842">
            <v>0</v>
          </cell>
        </row>
        <row r="7843">
          <cell r="A7843" t="str">
            <v>900E01000</v>
          </cell>
          <cell r="B7843" t="str">
            <v>Y</v>
          </cell>
          <cell r="C7843" t="str">
            <v>MILE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900E10000</v>
          </cell>
          <cell r="B7844" t="str">
            <v>Y</v>
          </cell>
          <cell r="C7844" t="str">
            <v>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900E11000</v>
          </cell>
          <cell r="B7845" t="str">
            <v>Y</v>
          </cell>
          <cell r="C7845" t="str">
            <v>EACH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900E12000</v>
          </cell>
          <cell r="B7846" t="str">
            <v>Y</v>
          </cell>
          <cell r="C7846" t="str">
            <v>TKFT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900E13000</v>
          </cell>
          <cell r="B7847" t="str">
            <v>Y</v>
          </cell>
          <cell r="C7847" t="str">
            <v>PAIR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900E14000</v>
          </cell>
          <cell r="B7848" t="str">
            <v>Y</v>
          </cell>
          <cell r="C7848" t="str">
            <v>JT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900E15000</v>
          </cell>
          <cell r="B7849" t="str">
            <v>Y</v>
          </cell>
          <cell r="C7849" t="str">
            <v>SET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900E16000</v>
          </cell>
          <cell r="B7850" t="str">
            <v>Y</v>
          </cell>
          <cell r="C7850" t="str">
            <v>TON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900E17000</v>
          </cell>
          <cell r="B7851" t="str">
            <v>Y</v>
          </cell>
          <cell r="C7851" t="str">
            <v>LS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900E19000</v>
          </cell>
          <cell r="B7852" t="str">
            <v>Y</v>
          </cell>
          <cell r="C7852" t="str">
            <v>CY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900E20000</v>
          </cell>
          <cell r="B7853" t="str">
            <v>Y</v>
          </cell>
          <cell r="C7853" t="str">
            <v>SY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900E21000</v>
          </cell>
          <cell r="B7854" t="str">
            <v>Y</v>
          </cell>
          <cell r="C7854" t="str">
            <v>BNDL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900E22000</v>
          </cell>
          <cell r="B7855" t="str">
            <v>Y</v>
          </cell>
          <cell r="C7855" t="str">
            <v>LB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F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F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F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F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F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F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F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F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F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F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>
            <v>1</v>
          </cell>
          <cell r="G7867" t="str">
            <v>ADD SUPPLEMENTAL DESCRIPTION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>
            <v>0</v>
          </cell>
          <cell r="G7868" t="str">
            <v>ODOT INTERNAL USE ONLY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>
            <v>0</v>
          </cell>
          <cell r="G7869" t="str">
            <v>ODOT INTERNAL USE ONLY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>
            <v>0</v>
          </cell>
          <cell r="G7870" t="str">
            <v>ODOT INTERNAL USE ONLY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>
            <v>0</v>
          </cell>
          <cell r="G7871" t="str">
            <v>ODOT INTERNAL USE ONLY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>
            <v>0</v>
          </cell>
          <cell r="G7872" t="str">
            <v>ODOT INTERNAL USE ONLY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>
            <v>0</v>
          </cell>
          <cell r="G7873" t="str">
            <v>ODOT INTERNAL USE ONLY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>
            <v>0</v>
          </cell>
          <cell r="G7875" t="str">
            <v>SITE MANAGER USE ONLY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>
            <v>0</v>
          </cell>
          <cell r="G7876" t="str">
            <v>SITE MANAGER USE ONLY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>
            <v>0</v>
          </cell>
          <cell r="G7882" t="str">
            <v>SITE MANAGER USE ONLY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>
            <v>0</v>
          </cell>
          <cell r="G7883" t="str">
            <v>SITE MANAGER USE ONLY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>
            <v>0</v>
          </cell>
          <cell r="G7885" t="str">
            <v>SITE MANAGER USE ONLY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>
            <v>0</v>
          </cell>
          <cell r="G7887" t="str">
            <v>SITE MANAGER USE ONLY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>
            <v>0</v>
          </cell>
          <cell r="G7888" t="str">
            <v>SITE MANAGER USE ONLY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>
            <v>0</v>
          </cell>
          <cell r="G7889" t="str">
            <v>SITE MANAGER USE ONLY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>
            <v>0</v>
          </cell>
          <cell r="G7892" t="str">
            <v>SITE MANAGER USE ONLY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>
            <v>0</v>
          </cell>
          <cell r="G7893" t="str">
            <v>SITE MANAGER USE ONLY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>
            <v>0</v>
          </cell>
          <cell r="G7894" t="str">
            <v>SITE MANAGER USE ONLY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>
            <v>0</v>
          </cell>
          <cell r="G7895" t="str">
            <v>SITE MANAGER USE ONLY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>
            <v>0</v>
          </cell>
          <cell r="G7896" t="str">
            <v>SITE MANAGER USE ONLY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" zoomScale="90" zoomScaleNormal="90" workbookViewId="0">
      <selection activeCell="T76" sqref="T7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7109375" style="5" customWidth="1"/>
    <col min="5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30" width="9.7109375" style="5" customWidth="1"/>
    <col min="31" max="31" width="7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8"/>
      <c r="N1" s="18"/>
      <c r="O1" s="1"/>
      <c r="P1" s="1"/>
      <c r="Q1" s="18"/>
      <c r="R1" s="18"/>
      <c r="S1" s="18"/>
      <c r="T1" s="18"/>
      <c r="U1" s="18"/>
      <c r="V1" s="18"/>
      <c r="W1" s="18"/>
      <c r="X1" s="18"/>
      <c r="Y1" s="1"/>
      <c r="Z1" s="1"/>
      <c r="AA1" s="1"/>
      <c r="AB1" s="1"/>
      <c r="AC1" s="1"/>
      <c r="AD1" s="20"/>
      <c r="AE1" s="20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8"/>
      <c r="N2" s="18"/>
      <c r="O2" s="1"/>
      <c r="P2" s="1"/>
      <c r="Q2" s="18"/>
      <c r="R2" s="18"/>
      <c r="S2" s="18"/>
      <c r="T2" s="18"/>
      <c r="U2" s="18"/>
      <c r="V2" s="18"/>
      <c r="W2" s="18"/>
      <c r="X2" s="18"/>
      <c r="Y2" s="1"/>
      <c r="Z2" s="1"/>
      <c r="AA2" s="1"/>
      <c r="AB2" s="1"/>
      <c r="AC2" s="1"/>
      <c r="AD2" s="20"/>
      <c r="AE2" s="20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2"/>
      <c r="O3" s="1"/>
      <c r="P3" s="1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20"/>
      <c r="AE3" s="20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2"/>
      <c r="O4" s="1"/>
      <c r="P4" s="1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20"/>
      <c r="AE4" s="20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9"/>
      <c r="Z5" s="19"/>
      <c r="AA5" s="1"/>
      <c r="AB5" s="1"/>
      <c r="AC5" s="19"/>
      <c r="AD5" s="20"/>
      <c r="AE5" s="20"/>
    </row>
    <row r="6" spans="1:38" ht="12.75" customHeight="1" thickBot="1" x14ac:dyDescent="0.25"/>
    <row r="7" spans="1:38" ht="12.75" customHeight="1" thickBot="1" x14ac:dyDescent="0.25">
      <c r="B7" s="22" t="s">
        <v>9</v>
      </c>
      <c r="D7" s="61" t="str">
        <f>"SUBSUMMARY SHEET " &amp; B8</f>
        <v>SUBSUMMARY SHEET P.6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G7" s="27">
        <v>1</v>
      </c>
      <c r="AH7" s="28" t="s">
        <v>22</v>
      </c>
      <c r="AI7" s="29"/>
      <c r="AJ7" s="29"/>
      <c r="AK7" s="29"/>
      <c r="AL7" s="29"/>
    </row>
    <row r="8" spans="1:38" ht="12.75" customHeight="1" thickBot="1" x14ac:dyDescent="0.25">
      <c r="B8" s="26" t="s">
        <v>51</v>
      </c>
      <c r="D8" s="39" t="s">
        <v>7</v>
      </c>
      <c r="E8" s="39"/>
      <c r="F8" s="39"/>
      <c r="G8" s="39"/>
      <c r="H8" s="39"/>
      <c r="I8" s="39"/>
      <c r="J8" s="39"/>
      <c r="K8" s="21" t="s">
        <v>47</v>
      </c>
      <c r="L8" s="21" t="s">
        <v>39</v>
      </c>
      <c r="M8" s="21" t="s">
        <v>25</v>
      </c>
      <c r="N8" s="21" t="s">
        <v>52</v>
      </c>
      <c r="O8" s="21" t="s">
        <v>27</v>
      </c>
      <c r="P8" s="21" t="s">
        <v>53</v>
      </c>
      <c r="Q8" s="21" t="s">
        <v>54</v>
      </c>
      <c r="R8" s="21" t="s">
        <v>28</v>
      </c>
      <c r="S8" s="21" t="s">
        <v>29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8" ht="12.75" customHeight="1" thickBot="1" x14ac:dyDescent="0.25">
      <c r="D9" s="40" t="s">
        <v>8</v>
      </c>
      <c r="E9" s="40"/>
      <c r="F9" s="40"/>
      <c r="G9" s="40"/>
      <c r="H9" s="40"/>
      <c r="I9" s="40"/>
      <c r="J9" s="40"/>
      <c r="K9" s="17"/>
      <c r="L9" s="17"/>
      <c r="M9" s="17" t="s">
        <v>26</v>
      </c>
      <c r="N9" s="17" t="s">
        <v>26</v>
      </c>
      <c r="O9" s="17"/>
      <c r="P9" s="17" t="s">
        <v>35</v>
      </c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38" ht="12.75" customHeight="1" x14ac:dyDescent="0.2">
      <c r="B10" s="62" t="s">
        <v>10</v>
      </c>
      <c r="D10" s="41" t="s">
        <v>20</v>
      </c>
      <c r="E10" s="41" t="s">
        <v>21</v>
      </c>
      <c r="F10" s="44" t="s">
        <v>0</v>
      </c>
      <c r="G10" s="45"/>
      <c r="H10" s="45"/>
      <c r="I10" s="45"/>
      <c r="J10" s="46"/>
      <c r="K10" s="6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6">
        <v>614</v>
      </c>
      <c r="M10" s="6" t="str">
        <f t="shared" si="0"/>
        <v>614</v>
      </c>
      <c r="N10" s="6" t="str">
        <f t="shared" si="0"/>
        <v>614</v>
      </c>
      <c r="O10" s="6" t="str">
        <f t="shared" si="0"/>
        <v>614</v>
      </c>
      <c r="P10" s="6" t="str">
        <f t="shared" si="0"/>
        <v>614</v>
      </c>
      <c r="Q10" s="6" t="str">
        <f t="shared" si="0"/>
        <v>614</v>
      </c>
      <c r="R10" s="6" t="str">
        <f t="shared" si="0"/>
        <v>615</v>
      </c>
      <c r="S10" s="6">
        <v>622</v>
      </c>
      <c r="T10" s="6" t="str">
        <f t="shared" ref="T10:U10" si="1">IF(OR(TRIM(T8)=0,TRIM(T8)=""),"",IF(IFERROR(TRIM(INDEX(QryItemNamed,MATCH(TRIM(T8),ITEM,0),2)),"")="Y","SPECIAL",LEFT(IFERROR(TRIM(INDEX(ITEM,MATCH(TRIM(T8),ITEM,0))),""),3)))</f>
        <v/>
      </c>
      <c r="U10" s="6" t="str">
        <f t="shared" si="1"/>
        <v/>
      </c>
      <c r="V10" s="6" t="str">
        <f t="shared" ref="V10" si="2">IF(OR(TRIM(V8)=0,TRIM(V8)=""),"",IF(IFERROR(TRIM(INDEX(QryItemNamed,MATCH(TRIM(V8),ITEM,0),2)),"")="Y","SPECIAL",LEFT(IFERROR(TRIM(INDEX(ITEM,MATCH(TRIM(V8),ITEM,0))),""),3)))</f>
        <v/>
      </c>
      <c r="W10" s="6" t="str">
        <f t="shared" si="0"/>
        <v/>
      </c>
      <c r="X10" s="6" t="str">
        <f t="shared" si="0"/>
        <v/>
      </c>
      <c r="Y10" s="6" t="str">
        <f t="shared" si="0"/>
        <v/>
      </c>
      <c r="Z10" s="6" t="str">
        <f t="shared" si="0"/>
        <v/>
      </c>
      <c r="AA10" s="6" t="str">
        <f t="shared" si="0"/>
        <v/>
      </c>
      <c r="AB10" s="6" t="str">
        <f t="shared" si="0"/>
        <v/>
      </c>
      <c r="AC10" s="6" t="str">
        <f t="shared" si="0"/>
        <v/>
      </c>
      <c r="AD10" s="6" t="str">
        <f t="shared" si="0"/>
        <v/>
      </c>
      <c r="AE10" s="6" t="str">
        <f t="shared" si="0"/>
        <v/>
      </c>
    </row>
    <row r="11" spans="1:38" ht="12.75" customHeight="1" x14ac:dyDescent="0.2">
      <c r="B11" s="63"/>
      <c r="D11" s="42"/>
      <c r="E11" s="42"/>
      <c r="F11" s="47"/>
      <c r="G11" s="48"/>
      <c r="H11" s="48"/>
      <c r="I11" s="48"/>
      <c r="J11" s="49"/>
      <c r="K11" s="53" t="str">
        <f t="shared" ref="K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INCREASED BARRIER DELINEATION</v>
      </c>
      <c r="L11" s="53" t="s">
        <v>40</v>
      </c>
      <c r="M11" s="53" t="str">
        <f t="shared" ref="M11:N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BARRIER REFLECTOR, TYPE 1, BIDIRECTIONAL</v>
      </c>
      <c r="N11" s="53" t="str">
        <f t="shared" si="4"/>
        <v>BARRIER REFLECTOR, TYPE 2, BIDIRECTIONAL</v>
      </c>
      <c r="O11" s="53" t="str">
        <f t="shared" ref="O11:AE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OBJECT MARKER, TWO WAY</v>
      </c>
      <c r="P11" s="53" t="str">
        <f t="shared" si="5"/>
        <v>WORK ZONE EDGE LINE, CLASS I, 6", 740.06, TYPE I, WHITE</v>
      </c>
      <c r="Q11" s="53" t="str">
        <f t="shared" si="5"/>
        <v>WORK ZONE STOP LINE, CLASS I, 740.06, TYPE I</v>
      </c>
      <c r="R11" s="53" t="str">
        <f t="shared" si="5"/>
        <v>PAVEMENT FOR MAINTAINING TRAFFIC, CLASS A</v>
      </c>
      <c r="S11" s="53" t="s">
        <v>30</v>
      </c>
      <c r="T11" s="53" t="str">
        <f t="shared" ref="T11:U11" si="6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53" t="str">
        <f t="shared" si="6"/>
        <v/>
      </c>
      <c r="V11" s="53" t="str">
        <f t="shared" ref="V11" si="7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53" t="str">
        <f t="shared" si="5"/>
        <v/>
      </c>
      <c r="X11" s="53" t="str">
        <f t="shared" si="5"/>
        <v/>
      </c>
      <c r="Y11" s="53" t="str">
        <f t="shared" si="5"/>
        <v/>
      </c>
      <c r="Z11" s="53" t="str">
        <f t="shared" si="5"/>
        <v/>
      </c>
      <c r="AA11" s="53" t="str">
        <f t="shared" si="5"/>
        <v/>
      </c>
      <c r="AB11" s="53" t="str">
        <f t="shared" si="5"/>
        <v/>
      </c>
      <c r="AC11" s="53" t="str">
        <f t="shared" si="5"/>
        <v/>
      </c>
      <c r="AD11" s="53" t="str">
        <f t="shared" si="5"/>
        <v/>
      </c>
      <c r="AE11" s="53" t="str">
        <f t="shared" si="5"/>
        <v/>
      </c>
    </row>
    <row r="12" spans="1:38" ht="12.75" customHeight="1" x14ac:dyDescent="0.2">
      <c r="B12" s="63"/>
      <c r="D12" s="42"/>
      <c r="E12" s="42"/>
      <c r="F12" s="47"/>
      <c r="G12" s="48"/>
      <c r="H12" s="48"/>
      <c r="I12" s="48"/>
      <c r="J12" s="49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</row>
    <row r="13" spans="1:38" ht="12.75" customHeight="1" x14ac:dyDescent="0.2">
      <c r="B13" s="63"/>
      <c r="D13" s="42"/>
      <c r="E13" s="42"/>
      <c r="F13" s="47"/>
      <c r="G13" s="48"/>
      <c r="H13" s="48"/>
      <c r="I13" s="48"/>
      <c r="J13" s="49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38" ht="12.75" customHeight="1" x14ac:dyDescent="0.2">
      <c r="B14" s="63"/>
      <c r="D14" s="42"/>
      <c r="E14" s="42"/>
      <c r="F14" s="47"/>
      <c r="G14" s="48"/>
      <c r="H14" s="48"/>
      <c r="I14" s="48"/>
      <c r="J14" s="49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38" ht="12.75" customHeight="1" x14ac:dyDescent="0.2">
      <c r="B15" s="63"/>
      <c r="D15" s="42"/>
      <c r="E15" s="42"/>
      <c r="F15" s="47"/>
      <c r="G15" s="48"/>
      <c r="H15" s="48"/>
      <c r="I15" s="48"/>
      <c r="J15" s="49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</row>
    <row r="16" spans="1:38" ht="12.75" customHeight="1" x14ac:dyDescent="0.2">
      <c r="B16" s="63"/>
      <c r="D16" s="42"/>
      <c r="E16" s="42"/>
      <c r="F16" s="47"/>
      <c r="G16" s="48"/>
      <c r="H16" s="48"/>
      <c r="I16" s="48"/>
      <c r="J16" s="49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</row>
    <row r="17" spans="2:31" ht="12.75" customHeight="1" x14ac:dyDescent="0.2">
      <c r="B17" s="63"/>
      <c r="D17" s="42"/>
      <c r="E17" s="42"/>
      <c r="F17" s="47"/>
      <c r="G17" s="48"/>
      <c r="H17" s="48"/>
      <c r="I17" s="48"/>
      <c r="J17" s="49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</row>
    <row r="18" spans="2:31" ht="12.75" customHeight="1" x14ac:dyDescent="0.2">
      <c r="B18" s="63"/>
      <c r="D18" s="42"/>
      <c r="E18" s="42"/>
      <c r="F18" s="47"/>
      <c r="G18" s="48"/>
      <c r="H18" s="48"/>
      <c r="I18" s="48"/>
      <c r="J18" s="49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</row>
    <row r="19" spans="2:31" ht="12.75" customHeight="1" x14ac:dyDescent="0.2">
      <c r="B19" s="63"/>
      <c r="D19" s="42"/>
      <c r="E19" s="42"/>
      <c r="F19" s="47"/>
      <c r="G19" s="48"/>
      <c r="H19" s="48"/>
      <c r="I19" s="48"/>
      <c r="J19" s="49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2:31" ht="12.75" customHeight="1" x14ac:dyDescent="0.2">
      <c r="B20" s="63"/>
      <c r="D20" s="42"/>
      <c r="E20" s="42"/>
      <c r="F20" s="47"/>
      <c r="G20" s="48"/>
      <c r="H20" s="48"/>
      <c r="I20" s="48"/>
      <c r="J20" s="49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</row>
    <row r="21" spans="2:31" ht="12.75" customHeight="1" x14ac:dyDescent="0.2">
      <c r="B21" s="63"/>
      <c r="D21" s="42"/>
      <c r="E21" s="42"/>
      <c r="F21" s="47"/>
      <c r="G21" s="48"/>
      <c r="H21" s="48"/>
      <c r="I21" s="48"/>
      <c r="J21" s="49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2:31" ht="12.75" customHeight="1" x14ac:dyDescent="0.2">
      <c r="B22" s="63"/>
      <c r="D22" s="42"/>
      <c r="E22" s="42"/>
      <c r="F22" s="47"/>
      <c r="G22" s="48"/>
      <c r="H22" s="48"/>
      <c r="I22" s="48"/>
      <c r="J22" s="49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</row>
    <row r="23" spans="2:31" ht="12.75" customHeight="1" thickBot="1" x14ac:dyDescent="0.25">
      <c r="B23" s="64"/>
      <c r="D23" s="43"/>
      <c r="E23" s="43"/>
      <c r="F23" s="50"/>
      <c r="G23" s="51"/>
      <c r="H23" s="51"/>
      <c r="I23" s="51"/>
      <c r="J23" s="52"/>
      <c r="K23" s="7" t="str">
        <f t="shared" ref="K23:AE23" si="8">IF(OR(TRIM(K8)=0,TRIM(K8)=""),"",IFERROR(TRIM(INDEX(QryItemNamed,MATCH(TRIM(K8),ITEM,0),3)),""))</f>
        <v>FT</v>
      </c>
      <c r="L23" s="7" t="s">
        <v>24</v>
      </c>
      <c r="M23" s="7" t="str">
        <f t="shared" si="8"/>
        <v>EACH</v>
      </c>
      <c r="N23" s="7" t="str">
        <f t="shared" si="8"/>
        <v>EACH</v>
      </c>
      <c r="O23" s="7" t="str">
        <f t="shared" si="8"/>
        <v>EACH</v>
      </c>
      <c r="P23" s="7" t="str">
        <f t="shared" si="8"/>
        <v>MILE</v>
      </c>
      <c r="Q23" s="7" t="str">
        <f t="shared" si="8"/>
        <v>FT</v>
      </c>
      <c r="R23" s="7" t="str">
        <f t="shared" si="8"/>
        <v>SY</v>
      </c>
      <c r="S23" s="7" t="s">
        <v>23</v>
      </c>
      <c r="T23" s="7" t="str">
        <f t="shared" ref="T23:U23" si="9">IF(OR(TRIM(T8)=0,TRIM(T8)=""),"",IFERROR(TRIM(INDEX(QryItemNamed,MATCH(TRIM(T8),ITEM,0),3)),""))</f>
        <v/>
      </c>
      <c r="U23" s="7" t="str">
        <f t="shared" si="9"/>
        <v/>
      </c>
      <c r="V23" s="7" t="str">
        <f t="shared" ref="V23" si="10">IF(OR(TRIM(V8)=0,TRIM(V8)=""),"",IFERROR(TRIM(INDEX(QryItemNamed,MATCH(TRIM(V8),ITEM,0),3)),""))</f>
        <v/>
      </c>
      <c r="W23" s="7" t="str">
        <f t="shared" si="8"/>
        <v/>
      </c>
      <c r="X23" s="7" t="str">
        <f t="shared" si="8"/>
        <v/>
      </c>
      <c r="Y23" s="7" t="str">
        <f t="shared" si="8"/>
        <v/>
      </c>
      <c r="Z23" s="7" t="str">
        <f t="shared" si="8"/>
        <v/>
      </c>
      <c r="AA23" s="7" t="str">
        <f t="shared" si="8"/>
        <v/>
      </c>
      <c r="AB23" s="7" t="str">
        <f t="shared" si="8"/>
        <v/>
      </c>
      <c r="AC23" s="7" t="str">
        <f t="shared" si="8"/>
        <v/>
      </c>
      <c r="AD23" s="7" t="str">
        <f t="shared" si="8"/>
        <v/>
      </c>
      <c r="AE23" s="7" t="str">
        <f t="shared" si="8"/>
        <v/>
      </c>
    </row>
    <row r="24" spans="2:31" ht="12.75" customHeight="1" x14ac:dyDescent="0.2">
      <c r="B24" s="23">
        <v>1</v>
      </c>
      <c r="D24" s="34" t="s">
        <v>31</v>
      </c>
      <c r="E24" s="34" t="s">
        <v>48</v>
      </c>
      <c r="F24" s="35">
        <v>10005</v>
      </c>
      <c r="G24" s="36" t="s">
        <v>34</v>
      </c>
      <c r="H24" s="34"/>
      <c r="I24" s="35"/>
      <c r="J24" s="37"/>
      <c r="K24" s="34"/>
      <c r="L24" s="34"/>
      <c r="M24" s="34"/>
      <c r="N24" s="34"/>
      <c r="O24" s="34"/>
      <c r="P24" s="34"/>
      <c r="Q24" s="34">
        <v>11</v>
      </c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2:31" ht="12.75" customHeight="1" x14ac:dyDescent="0.2">
      <c r="B25" s="23">
        <v>1</v>
      </c>
      <c r="D25" s="34"/>
      <c r="E25" s="34" t="s">
        <v>48</v>
      </c>
      <c r="F25" s="35">
        <v>10005</v>
      </c>
      <c r="G25" s="36" t="s">
        <v>34</v>
      </c>
      <c r="H25" s="34" t="s">
        <v>1</v>
      </c>
      <c r="I25" s="35">
        <v>10685</v>
      </c>
      <c r="J25" s="37" t="s">
        <v>34</v>
      </c>
      <c r="K25" s="34"/>
      <c r="L25" s="34"/>
      <c r="M25" s="34"/>
      <c r="N25" s="34">
        <v>14</v>
      </c>
      <c r="O25" s="34">
        <v>14</v>
      </c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2:31" ht="12.75" customHeight="1" x14ac:dyDescent="0.2">
      <c r="B26" s="24">
        <v>1</v>
      </c>
      <c r="D26" s="12" t="s">
        <v>33</v>
      </c>
      <c r="E26" s="12" t="s">
        <v>48</v>
      </c>
      <c r="F26" s="13">
        <v>10055</v>
      </c>
      <c r="G26" s="14" t="s">
        <v>36</v>
      </c>
      <c r="H26" s="12" t="s">
        <v>1</v>
      </c>
      <c r="I26" s="13">
        <v>10635</v>
      </c>
      <c r="J26" s="15" t="s">
        <v>36</v>
      </c>
      <c r="K26" s="12"/>
      <c r="L26" s="12"/>
      <c r="M26" s="12"/>
      <c r="N26" s="12"/>
      <c r="O26" s="12"/>
      <c r="P26" s="31">
        <v>0.11</v>
      </c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2:31" ht="12.75" customHeight="1" x14ac:dyDescent="0.2">
      <c r="B27" s="24">
        <v>1</v>
      </c>
      <c r="D27" s="12" t="s">
        <v>32</v>
      </c>
      <c r="E27" s="12" t="s">
        <v>48</v>
      </c>
      <c r="F27" s="13">
        <v>10200</v>
      </c>
      <c r="G27" s="14" t="s">
        <v>36</v>
      </c>
      <c r="H27" s="12" t="s">
        <v>1</v>
      </c>
      <c r="I27" s="13">
        <v>10490</v>
      </c>
      <c r="J27" s="15" t="s">
        <v>36</v>
      </c>
      <c r="K27" s="12"/>
      <c r="L27" s="12">
        <v>2</v>
      </c>
      <c r="M27" s="12">
        <v>6</v>
      </c>
      <c r="N27" s="12"/>
      <c r="O27" s="12">
        <v>6</v>
      </c>
      <c r="P27" s="12"/>
      <c r="Q27" s="12"/>
      <c r="R27" s="12"/>
      <c r="S27" s="12">
        <f>I27-F27</f>
        <v>290</v>
      </c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2:31" ht="12.75" customHeight="1" x14ac:dyDescent="0.2">
      <c r="B28" s="24">
        <v>1</v>
      </c>
      <c r="D28" s="12" t="s">
        <v>41</v>
      </c>
      <c r="E28" s="12" t="s">
        <v>48</v>
      </c>
      <c r="F28" s="13">
        <v>10685</v>
      </c>
      <c r="G28" s="14" t="s">
        <v>36</v>
      </c>
      <c r="H28" s="12"/>
      <c r="I28" s="13"/>
      <c r="J28" s="15"/>
      <c r="K28" s="12"/>
      <c r="L28" s="12"/>
      <c r="M28" s="12"/>
      <c r="N28" s="12"/>
      <c r="O28" s="12"/>
      <c r="P28" s="31"/>
      <c r="Q28" s="12">
        <v>11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2:31" ht="12.75" customHeight="1" x14ac:dyDescent="0.2">
      <c r="B29" s="24"/>
      <c r="D29" s="12"/>
      <c r="E29" s="12"/>
      <c r="F29" s="13"/>
      <c r="G29" s="14"/>
      <c r="H29" s="12"/>
      <c r="I29" s="13"/>
      <c r="J29" s="15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2:31" ht="12.75" customHeight="1" x14ac:dyDescent="0.2">
      <c r="B30" s="24">
        <v>1</v>
      </c>
      <c r="D30" s="12" t="s">
        <v>42</v>
      </c>
      <c r="E30" s="12" t="s">
        <v>49</v>
      </c>
      <c r="F30" s="13">
        <v>10055</v>
      </c>
      <c r="G30" s="14" t="s">
        <v>34</v>
      </c>
      <c r="H30" s="12" t="s">
        <v>1</v>
      </c>
      <c r="I30" s="13">
        <v>10635</v>
      </c>
      <c r="J30" s="15" t="s">
        <v>34</v>
      </c>
      <c r="K30" s="12"/>
      <c r="L30" s="12"/>
      <c r="M30" s="12"/>
      <c r="N30" s="12"/>
      <c r="O30" s="12"/>
      <c r="P30" s="12">
        <v>0.11</v>
      </c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2:31" ht="12.75" customHeight="1" x14ac:dyDescent="0.2">
      <c r="B31" s="24">
        <v>1</v>
      </c>
      <c r="D31" s="12" t="s">
        <v>43</v>
      </c>
      <c r="E31" s="12" t="s">
        <v>49</v>
      </c>
      <c r="F31" s="13">
        <v>10135</v>
      </c>
      <c r="G31" s="14" t="s">
        <v>36</v>
      </c>
      <c r="H31" s="12" t="s">
        <v>1</v>
      </c>
      <c r="I31" s="13">
        <v>10555</v>
      </c>
      <c r="J31" s="15" t="s">
        <v>36</v>
      </c>
      <c r="K31" s="12"/>
      <c r="L31" s="12"/>
      <c r="M31" s="12"/>
      <c r="N31" s="12"/>
      <c r="O31" s="12"/>
      <c r="P31" s="12">
        <v>0.08</v>
      </c>
      <c r="Q31" s="12"/>
      <c r="R31" s="12">
        <v>210</v>
      </c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2:31" ht="12.75" customHeight="1" x14ac:dyDescent="0.2">
      <c r="B32" s="24">
        <v>1</v>
      </c>
      <c r="D32" s="12" t="s">
        <v>37</v>
      </c>
      <c r="E32" s="12" t="s">
        <v>49</v>
      </c>
      <c r="F32" s="13">
        <v>10200</v>
      </c>
      <c r="G32" s="14" t="s">
        <v>34</v>
      </c>
      <c r="H32" s="12" t="s">
        <v>1</v>
      </c>
      <c r="I32" s="13">
        <v>10490</v>
      </c>
      <c r="J32" s="15" t="s">
        <v>34</v>
      </c>
      <c r="K32" s="12">
        <v>290</v>
      </c>
      <c r="L32" s="12">
        <v>2</v>
      </c>
      <c r="M32" s="12"/>
      <c r="N32" s="12"/>
      <c r="O32" s="12">
        <v>6</v>
      </c>
      <c r="P32" s="12"/>
      <c r="Q32" s="12"/>
      <c r="R32" s="12"/>
      <c r="S32" s="12">
        <v>290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2:31" ht="12.75" customHeight="1" x14ac:dyDescent="0.2">
      <c r="B33" s="24"/>
      <c r="D33" s="12"/>
      <c r="E33" s="12"/>
      <c r="F33" s="13"/>
      <c r="G33" s="14"/>
      <c r="H33" s="12"/>
      <c r="I33" s="13"/>
      <c r="J33" s="15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2:31" ht="12.75" customHeight="1" x14ac:dyDescent="0.2">
      <c r="B34" s="24">
        <v>1</v>
      </c>
      <c r="D34" s="12" t="s">
        <v>44</v>
      </c>
      <c r="E34" s="12" t="s">
        <v>50</v>
      </c>
      <c r="F34" s="13">
        <v>10055</v>
      </c>
      <c r="G34" s="14" t="s">
        <v>36</v>
      </c>
      <c r="H34" s="12" t="s">
        <v>1</v>
      </c>
      <c r="I34" s="13">
        <v>10635</v>
      </c>
      <c r="J34" s="15" t="s">
        <v>36</v>
      </c>
      <c r="K34" s="12"/>
      <c r="L34" s="12"/>
      <c r="M34" s="12"/>
      <c r="N34" s="12"/>
      <c r="O34" s="12"/>
      <c r="P34" s="12">
        <v>0.11</v>
      </c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</row>
    <row r="35" spans="2:31" ht="12.75" customHeight="1" x14ac:dyDescent="0.2">
      <c r="B35" s="24">
        <v>1</v>
      </c>
      <c r="D35" s="12" t="s">
        <v>45</v>
      </c>
      <c r="E35" s="12" t="s">
        <v>50</v>
      </c>
      <c r="F35" s="13">
        <v>10151</v>
      </c>
      <c r="G35" s="14" t="s">
        <v>34</v>
      </c>
      <c r="H35" s="12" t="s">
        <v>1</v>
      </c>
      <c r="I35" s="13">
        <v>10547</v>
      </c>
      <c r="J35" s="15" t="s">
        <v>34</v>
      </c>
      <c r="K35" s="12"/>
      <c r="L35" s="12"/>
      <c r="M35" s="12"/>
      <c r="N35" s="12"/>
      <c r="O35" s="12"/>
      <c r="P35" s="12">
        <v>0.08</v>
      </c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  <row r="36" spans="2:31" ht="12.75" customHeight="1" x14ac:dyDescent="0.2">
      <c r="B36" s="24">
        <v>1</v>
      </c>
      <c r="D36" s="12"/>
      <c r="E36" s="12" t="s">
        <v>50</v>
      </c>
      <c r="F36" s="13">
        <v>10155</v>
      </c>
      <c r="G36" s="14" t="s">
        <v>34</v>
      </c>
      <c r="H36" s="12" t="s">
        <v>1</v>
      </c>
      <c r="I36" s="13">
        <v>10536</v>
      </c>
      <c r="J36" s="15" t="s">
        <v>34</v>
      </c>
      <c r="K36" s="12"/>
      <c r="L36" s="12"/>
      <c r="M36" s="12"/>
      <c r="N36" s="12">
        <v>8</v>
      </c>
      <c r="O36" s="12">
        <v>8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</row>
    <row r="37" spans="2:31" ht="12.75" customHeight="1" x14ac:dyDescent="0.2">
      <c r="B37" s="24">
        <v>1</v>
      </c>
      <c r="D37" s="12" t="s">
        <v>38</v>
      </c>
      <c r="E37" s="12" t="s">
        <v>50</v>
      </c>
      <c r="F37" s="13">
        <v>10200</v>
      </c>
      <c r="G37" s="14" t="s">
        <v>36</v>
      </c>
      <c r="H37" s="12" t="s">
        <v>1</v>
      </c>
      <c r="I37" s="13">
        <v>10490</v>
      </c>
      <c r="J37" s="15" t="s">
        <v>36</v>
      </c>
      <c r="K37" s="12"/>
      <c r="L37" s="12">
        <v>2</v>
      </c>
      <c r="M37" s="12">
        <v>6</v>
      </c>
      <c r="N37" s="12"/>
      <c r="O37" s="12">
        <v>6</v>
      </c>
      <c r="P37" s="12"/>
      <c r="Q37" s="12"/>
      <c r="R37" s="12"/>
      <c r="S37" s="12">
        <v>290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2:31" ht="12.75" customHeight="1" x14ac:dyDescent="0.2">
      <c r="B38" s="24">
        <v>1</v>
      </c>
      <c r="D38" s="12" t="s">
        <v>46</v>
      </c>
      <c r="E38" s="12" t="s">
        <v>50</v>
      </c>
      <c r="F38" s="13">
        <v>10447</v>
      </c>
      <c r="G38" s="14" t="s">
        <v>34</v>
      </c>
      <c r="H38" s="12" t="s">
        <v>1</v>
      </c>
      <c r="I38" s="13">
        <v>10547</v>
      </c>
      <c r="J38" s="15" t="s">
        <v>34</v>
      </c>
      <c r="K38" s="12"/>
      <c r="L38" s="12"/>
      <c r="M38" s="12"/>
      <c r="N38" s="12"/>
      <c r="O38" s="12"/>
      <c r="P38" s="12"/>
      <c r="Q38" s="12"/>
      <c r="R38" s="12">
        <v>15</v>
      </c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2:31" ht="12.75" customHeight="1" x14ac:dyDescent="0.2">
      <c r="B39" s="24"/>
      <c r="D39" s="12"/>
      <c r="E39" s="12"/>
      <c r="F39" s="13"/>
      <c r="G39" s="14"/>
      <c r="H39" s="12"/>
      <c r="I39" s="13"/>
      <c r="J39" s="15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2:31" ht="12.75" customHeight="1" x14ac:dyDescent="0.2">
      <c r="B40" s="24"/>
      <c r="D40" s="12"/>
      <c r="E40" s="12"/>
      <c r="F40" s="13"/>
      <c r="G40" s="14"/>
      <c r="H40" s="12"/>
      <c r="I40" s="13"/>
      <c r="J40" s="15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2:31" ht="12.75" customHeight="1" x14ac:dyDescent="0.2">
      <c r="B41" s="24"/>
      <c r="D41" s="12"/>
      <c r="E41" s="12"/>
      <c r="F41" s="13"/>
      <c r="G41" s="14"/>
      <c r="H41" s="12"/>
      <c r="I41" s="13"/>
      <c r="J41" s="15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2:31" ht="12.75" customHeight="1" x14ac:dyDescent="0.2">
      <c r="B42" s="24"/>
      <c r="D42" s="12"/>
      <c r="E42" s="12"/>
      <c r="F42" s="13"/>
      <c r="G42" s="14"/>
      <c r="H42" s="12"/>
      <c r="I42" s="13"/>
      <c r="J42" s="15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2:31" ht="12.75" customHeight="1" x14ac:dyDescent="0.2">
      <c r="B43" s="24"/>
      <c r="D43" s="12"/>
      <c r="E43" s="12"/>
      <c r="F43" s="13"/>
      <c r="G43" s="14"/>
      <c r="H43" s="12"/>
      <c r="I43" s="13"/>
      <c r="J43" s="15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2:31" ht="12.75" customHeight="1" x14ac:dyDescent="0.2">
      <c r="B44" s="24"/>
      <c r="D44" s="12"/>
      <c r="E44" s="12"/>
      <c r="F44" s="13"/>
      <c r="G44" s="14"/>
      <c r="H44" s="12"/>
      <c r="I44" s="13"/>
      <c r="J44" s="15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2:31" ht="12.75" customHeight="1" x14ac:dyDescent="0.2">
      <c r="B45" s="24"/>
      <c r="D45" s="12"/>
      <c r="E45" s="12"/>
      <c r="F45" s="13"/>
      <c r="G45" s="14"/>
      <c r="H45" s="12"/>
      <c r="I45" s="13"/>
      <c r="J45" s="15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2:31" ht="12.75" customHeight="1" x14ac:dyDescent="0.2">
      <c r="B46" s="24"/>
      <c r="D46" s="12"/>
      <c r="E46" s="12"/>
      <c r="F46" s="13"/>
      <c r="G46" s="14"/>
      <c r="H46" s="12"/>
      <c r="I46" s="13"/>
      <c r="J46" s="15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2:31" ht="12.75" customHeight="1" x14ac:dyDescent="0.2">
      <c r="B47" s="24"/>
      <c r="D47" s="12"/>
      <c r="E47" s="12"/>
      <c r="F47" s="13"/>
      <c r="G47" s="14"/>
      <c r="H47" s="12"/>
      <c r="I47" s="13"/>
      <c r="J47" s="15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2:31" ht="12.75" customHeight="1" x14ac:dyDescent="0.2">
      <c r="B48" s="24"/>
      <c r="D48" s="12"/>
      <c r="E48" s="12"/>
      <c r="F48" s="13"/>
      <c r="G48" s="14"/>
      <c r="H48" s="12"/>
      <c r="I48" s="13"/>
      <c r="J48" s="15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2:31" ht="12.75" customHeight="1" x14ac:dyDescent="0.2">
      <c r="B49" s="24"/>
      <c r="D49" s="12"/>
      <c r="E49" s="12"/>
      <c r="F49" s="13"/>
      <c r="G49" s="14"/>
      <c r="H49" s="12"/>
      <c r="I49" s="13"/>
      <c r="J49" s="15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2:31" ht="12.75" customHeight="1" x14ac:dyDescent="0.2">
      <c r="B50" s="24"/>
      <c r="D50" s="12"/>
      <c r="E50" s="12"/>
      <c r="F50" s="13"/>
      <c r="G50" s="14"/>
      <c r="H50" s="12"/>
      <c r="I50" s="13"/>
      <c r="J50" s="15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2:31" ht="12.75" customHeight="1" x14ac:dyDescent="0.2">
      <c r="B51" s="24"/>
      <c r="D51" s="12"/>
      <c r="E51" s="12"/>
      <c r="F51" s="13"/>
      <c r="G51" s="14"/>
      <c r="H51" s="12"/>
      <c r="I51" s="13"/>
      <c r="J51" s="15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2:31" ht="12.75" customHeight="1" x14ac:dyDescent="0.2">
      <c r="B52" s="24"/>
      <c r="D52" s="12"/>
      <c r="E52" s="12"/>
      <c r="F52" s="13"/>
      <c r="G52" s="14"/>
      <c r="H52" s="12"/>
      <c r="I52" s="13"/>
      <c r="J52" s="15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</row>
    <row r="53" spans="2:31" ht="12.75" customHeight="1" x14ac:dyDescent="0.2">
      <c r="B53" s="24"/>
      <c r="D53" s="12"/>
      <c r="E53" s="12"/>
      <c r="F53" s="13"/>
      <c r="G53" s="14"/>
      <c r="H53" s="12"/>
      <c r="I53" s="13"/>
      <c r="J53" s="15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</row>
    <row r="54" spans="2:31" ht="12.75" customHeight="1" x14ac:dyDescent="0.2">
      <c r="B54" s="24"/>
      <c r="D54" s="12"/>
      <c r="E54" s="12"/>
      <c r="F54" s="13"/>
      <c r="G54" s="14"/>
      <c r="H54" s="12"/>
      <c r="I54" s="13"/>
      <c r="J54" s="15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</row>
    <row r="55" spans="2:31" ht="12.75" customHeight="1" x14ac:dyDescent="0.2">
      <c r="B55" s="24"/>
      <c r="D55" s="12"/>
      <c r="E55" s="12"/>
      <c r="F55" s="13"/>
      <c r="G55" s="14"/>
      <c r="H55" s="12"/>
      <c r="I55" s="13"/>
      <c r="J55" s="15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2:31" ht="12.75" customHeight="1" x14ac:dyDescent="0.2">
      <c r="B56" s="24"/>
      <c r="D56" s="12"/>
      <c r="E56" s="12"/>
      <c r="F56" s="13"/>
      <c r="G56" s="14"/>
      <c r="H56" s="12"/>
      <c r="I56" s="13"/>
      <c r="J56" s="15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57" spans="2:31" ht="12.75" customHeight="1" x14ac:dyDescent="0.2">
      <c r="B57" s="24"/>
      <c r="D57" s="12"/>
      <c r="E57" s="12"/>
      <c r="F57" s="13"/>
      <c r="G57" s="14"/>
      <c r="H57" s="12"/>
      <c r="I57" s="13"/>
      <c r="J57" s="15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2:31" ht="12.75" customHeight="1" x14ac:dyDescent="0.2">
      <c r="B58" s="24"/>
      <c r="D58" s="12"/>
      <c r="E58" s="12"/>
      <c r="F58" s="13"/>
      <c r="G58" s="14"/>
      <c r="H58" s="12"/>
      <c r="I58" s="13"/>
      <c r="J58" s="15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</row>
    <row r="59" spans="2:31" ht="12.75" customHeight="1" x14ac:dyDescent="0.2">
      <c r="B59" s="24"/>
      <c r="D59" s="12"/>
      <c r="E59" s="12"/>
      <c r="F59" s="13"/>
      <c r="G59" s="14"/>
      <c r="H59" s="12"/>
      <c r="I59" s="13"/>
      <c r="J59" s="15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</row>
    <row r="60" spans="2:31" ht="12.75" customHeight="1" x14ac:dyDescent="0.2">
      <c r="B60" s="24"/>
      <c r="D60" s="12"/>
      <c r="E60" s="12"/>
      <c r="F60" s="13"/>
      <c r="G60" s="14"/>
      <c r="H60" s="12"/>
      <c r="I60" s="13"/>
      <c r="J60" s="15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2:31" ht="12.75" customHeight="1" x14ac:dyDescent="0.2">
      <c r="B61" s="24"/>
      <c r="D61" s="12"/>
      <c r="E61" s="12"/>
      <c r="F61" s="13"/>
      <c r="G61" s="14"/>
      <c r="H61" s="12"/>
      <c r="I61" s="13"/>
      <c r="J61" s="15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2:31" ht="12.75" customHeight="1" x14ac:dyDescent="0.2">
      <c r="B62" s="24"/>
      <c r="D62" s="12"/>
      <c r="E62" s="12"/>
      <c r="F62" s="13"/>
      <c r="G62" s="14"/>
      <c r="H62" s="12"/>
      <c r="I62" s="13"/>
      <c r="J62" s="15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2:31" ht="12.75" customHeight="1" x14ac:dyDescent="0.2">
      <c r="B63" s="24"/>
      <c r="D63" s="12"/>
      <c r="E63" s="12"/>
      <c r="F63" s="13"/>
      <c r="G63" s="14"/>
      <c r="H63" s="12"/>
      <c r="I63" s="13"/>
      <c r="J63" s="15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2:31" ht="12.75" customHeight="1" x14ac:dyDescent="0.2">
      <c r="B64" s="24"/>
      <c r="D64" s="12"/>
      <c r="E64" s="12"/>
      <c r="F64" s="13"/>
      <c r="G64" s="14"/>
      <c r="H64" s="12"/>
      <c r="I64" s="13"/>
      <c r="J64" s="15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2:31" ht="12.75" customHeight="1" x14ac:dyDescent="0.2">
      <c r="B65" s="24"/>
      <c r="D65" s="12"/>
      <c r="E65" s="12"/>
      <c r="F65" s="13"/>
      <c r="G65" s="14"/>
      <c r="H65" s="12"/>
      <c r="I65" s="13"/>
      <c r="J65" s="15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2:31" ht="12.75" customHeight="1" x14ac:dyDescent="0.2">
      <c r="B66" s="24"/>
      <c r="D66" s="12"/>
      <c r="E66" s="12"/>
      <c r="F66" s="13"/>
      <c r="G66" s="14"/>
      <c r="H66" s="12"/>
      <c r="I66" s="13"/>
      <c r="J66" s="15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2:31" ht="12.75" customHeight="1" x14ac:dyDescent="0.2">
      <c r="B67" s="24"/>
      <c r="D67" s="12"/>
      <c r="E67" s="12"/>
      <c r="F67" s="13"/>
      <c r="G67" s="14"/>
      <c r="H67" s="12"/>
      <c r="I67" s="13"/>
      <c r="J67" s="15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2:31" ht="12.75" customHeight="1" x14ac:dyDescent="0.2">
      <c r="B68" s="24"/>
      <c r="D68" s="12"/>
      <c r="E68" s="12"/>
      <c r="F68" s="13"/>
      <c r="G68" s="14"/>
      <c r="H68" s="12"/>
      <c r="I68" s="13"/>
      <c r="J68" s="15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2:31" ht="12.75" customHeight="1" x14ac:dyDescent="0.2">
      <c r="B69" s="24"/>
      <c r="D69" s="12"/>
      <c r="E69" s="12"/>
      <c r="F69" s="13"/>
      <c r="G69" s="14"/>
      <c r="H69" s="12"/>
      <c r="I69" s="13"/>
      <c r="J69" s="15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2:31" ht="12.75" customHeight="1" x14ac:dyDescent="0.2">
      <c r="B70" s="24"/>
      <c r="D70" s="12"/>
      <c r="E70" s="12"/>
      <c r="F70" s="13"/>
      <c r="G70" s="14"/>
      <c r="H70" s="12"/>
      <c r="I70" s="13"/>
      <c r="J70" s="15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2:31" ht="12.75" customHeight="1" x14ac:dyDescent="0.2">
      <c r="B71" s="24"/>
      <c r="D71" s="12"/>
      <c r="E71" s="12"/>
      <c r="F71" s="13"/>
      <c r="G71" s="14"/>
      <c r="H71" s="12"/>
      <c r="I71" s="13"/>
      <c r="J71" s="15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2:31" ht="12.75" customHeight="1" x14ac:dyDescent="0.2">
      <c r="B72" s="24"/>
      <c r="D72" s="12"/>
      <c r="E72" s="12"/>
      <c r="F72" s="13"/>
      <c r="G72" s="14"/>
      <c r="H72" s="12"/>
      <c r="I72" s="13"/>
      <c r="J72" s="15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2:31" ht="12.75" customHeight="1" x14ac:dyDescent="0.2">
      <c r="B73" s="24"/>
      <c r="D73" s="12"/>
      <c r="E73" s="12"/>
      <c r="F73" s="13"/>
      <c r="G73" s="14"/>
      <c r="H73" s="12"/>
      <c r="I73" s="13"/>
      <c r="J73" s="15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</row>
    <row r="74" spans="2:31" ht="12.75" customHeight="1" x14ac:dyDescent="0.2">
      <c r="B74" s="24"/>
      <c r="D74" s="12"/>
      <c r="E74" s="12"/>
      <c r="F74" s="13"/>
      <c r="G74" s="14"/>
      <c r="H74" s="12"/>
      <c r="I74" s="13"/>
      <c r="J74" s="15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</row>
    <row r="75" spans="2:31" ht="12.75" customHeight="1" x14ac:dyDescent="0.2">
      <c r="B75" s="24"/>
      <c r="D75" s="12"/>
      <c r="E75" s="12"/>
      <c r="F75" s="13"/>
      <c r="G75" s="14"/>
      <c r="H75" s="12"/>
      <c r="I75" s="13"/>
      <c r="J75" s="15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</row>
    <row r="76" spans="2:31" ht="12.75" customHeight="1" x14ac:dyDescent="0.2">
      <c r="B76" s="24"/>
      <c r="D76" s="12"/>
      <c r="E76" s="12"/>
      <c r="F76" s="13"/>
      <c r="G76" s="14"/>
      <c r="H76" s="12"/>
      <c r="I76" s="13"/>
      <c r="J76" s="15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</row>
    <row r="77" spans="2:31" ht="12.75" customHeight="1" x14ac:dyDescent="0.2">
      <c r="B77" s="24"/>
      <c r="D77" s="12"/>
      <c r="E77" s="12"/>
      <c r="F77" s="13"/>
      <c r="G77" s="14"/>
      <c r="H77" s="12"/>
      <c r="I77" s="13"/>
      <c r="J77" s="15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</row>
    <row r="78" spans="2:31" ht="12.75" customHeight="1" x14ac:dyDescent="0.2">
      <c r="B78" s="24"/>
      <c r="D78" s="12"/>
      <c r="E78" s="12"/>
      <c r="F78" s="13"/>
      <c r="G78" s="14"/>
      <c r="H78" s="12"/>
      <c r="I78" s="13"/>
      <c r="J78" s="15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2:31" ht="12.75" customHeight="1" x14ac:dyDescent="0.2">
      <c r="B79" s="24"/>
      <c r="D79" s="12"/>
      <c r="E79" s="12"/>
      <c r="F79" s="13"/>
      <c r="G79" s="14"/>
      <c r="H79" s="12"/>
      <c r="I79" s="13"/>
      <c r="J79" s="15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</row>
    <row r="80" spans="2:31" ht="12.75" customHeight="1" x14ac:dyDescent="0.2">
      <c r="B80" s="24"/>
      <c r="D80" s="12"/>
      <c r="E80" s="12"/>
      <c r="F80" s="13"/>
      <c r="G80" s="14"/>
      <c r="H80" s="12"/>
      <c r="I80" s="13"/>
      <c r="J80" s="15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</row>
    <row r="81" spans="2:31" ht="12.75" customHeight="1" x14ac:dyDescent="0.2">
      <c r="B81" s="24"/>
      <c r="D81" s="12"/>
      <c r="E81" s="12"/>
      <c r="F81" s="13"/>
      <c r="G81" s="14"/>
      <c r="H81" s="12"/>
      <c r="I81" s="13"/>
      <c r="J81" s="15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</row>
    <row r="82" spans="2:31" ht="12.75" customHeight="1" x14ac:dyDescent="0.2">
      <c r="B82" s="24"/>
      <c r="D82" s="12"/>
      <c r="E82" s="12"/>
      <c r="F82" s="13"/>
      <c r="G82" s="14"/>
      <c r="H82" s="12"/>
      <c r="I82" s="13"/>
      <c r="J82" s="15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</row>
    <row r="83" spans="2:31" ht="12.75" customHeight="1" thickBot="1" x14ac:dyDescent="0.25">
      <c r="B83" s="25"/>
      <c r="D83" s="12"/>
      <c r="E83" s="12"/>
      <c r="F83" s="13"/>
      <c r="G83" s="14"/>
      <c r="H83" s="12"/>
      <c r="I83" s="13"/>
      <c r="J83" s="15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</row>
    <row r="84" spans="2:31" ht="12.75" customHeight="1" x14ac:dyDescent="0.2">
      <c r="B84" s="5" t="s">
        <v>11</v>
      </c>
      <c r="D84" s="55" t="s">
        <v>2</v>
      </c>
      <c r="E84" s="56"/>
      <c r="F84" s="56"/>
      <c r="G84" s="56"/>
      <c r="H84" s="56"/>
      <c r="I84" s="56"/>
      <c r="J84" s="57"/>
      <c r="K84" s="16">
        <f>IF(K8="","",IF(OR(K23="", K23="LS", K23="LUMP"),IF(SUM(COUNTIF(K24:K83,"LS")+COUNTIF(K24:K83,"LUMP"))&gt;0,"LS",""),IF(SUM(K24:K83)&gt;0,ROUNDUP(SUM(K24:K83),0),"")))</f>
        <v>290</v>
      </c>
      <c r="L84" s="16">
        <f>IF(L8="","",IF(OR(L23="", L23="LS", L23="LUMP"),IF(SUM(COUNTIF(L24:L83,"LS")+COUNTIF(L24:L83,"LUMP"))&gt;0,"LS",""),IF(SUM(L24:L83)&gt;0,ROUNDUP(SUM(L24:L83),0),"")))</f>
        <v>6</v>
      </c>
      <c r="M84" s="16">
        <f>IF(M8="","",IF(OR(M23="", M23="LS", M23="LUMP"),IF(SUM(COUNTIF(M24:M83,"LS")+COUNTIF(M24:M83,"LUMP"))&gt;0,"LS",""),IF(SUM(M24:M83)&gt;0,ROUNDUP(SUM(M24:M83),0),"")))</f>
        <v>12</v>
      </c>
      <c r="N84" s="16">
        <f>IF(N8="","",IF(OR(N23="", N23="LS", N23="LUMP"),IF(SUM(COUNTIF(N24:N83,"LS")+COUNTIF(N24:N83,"LUMP"))&gt;0,"LS",""),IF(SUM(N24:N83)&gt;0,ROUNDUP(SUM(N24:N83),0),"")))</f>
        <v>22</v>
      </c>
      <c r="O84" s="16">
        <f>IF(O8="","",IF(OR(O23="", O23="LS", O23="LUMP"),IF(SUM(COUNTIF(O24:O83,"LS")+COUNTIF(O24:O83,"LUMP"))&gt;0,"LS",""),IF(SUM(O24:O83)&gt;0,ROUNDUP(SUM(O24:O83),0),"")))</f>
        <v>40</v>
      </c>
      <c r="P84" s="32">
        <f>IF(P8="","",IF(OR(P23="", P23="LS", P23="LUMP"),IF(SUM(COUNTIF(P24:P83,"LS")+COUNTIF(P24:P83,"LUMP"))&gt;0,"LS",""),IF(SUM(P24:P83)&gt;0,ROUNDUP(SUM(P24:P83),2),"")))</f>
        <v>0.49</v>
      </c>
      <c r="Q84" s="16">
        <f>IF(Q8="","",IF(OR(Q23="", Q23="LS", Q23="LUMP"),IF(SUM(COUNTIF(Q24:Q83,"LS")+COUNTIF(Q24:Q83,"LUMP"))&gt;0,"LS",""),IF(SUM(Q24:Q83)&gt;0,ROUNDUP(SUM(Q24:Q83),0),"")))</f>
        <v>22</v>
      </c>
      <c r="R84" s="16">
        <f>IF(R8="","",IF(OR(R23="", R23="LS", R23="LUMP"),IF(SUM(COUNTIF(R24:R83,"LS")+COUNTIF(R24:R83,"LUMP"))&gt;0,"LS",""),IF(SUM(R24:R83)&gt;0,ROUNDUP(SUM(R24:R83),0),"")))</f>
        <v>225</v>
      </c>
      <c r="S84" s="16">
        <f>IF(S8="","",IF(OR(S23="", S23="LS", S23="LUMP"),IF(SUM(COUNTIF(S24:S83,"LS")+COUNTIF(S24:S83,"LUMP"))&gt;0,"LS",""),IF(SUM(S24:S83)&gt;0,ROUNDUP(SUM(S24:S83),0),"")))</f>
        <v>870</v>
      </c>
      <c r="T84" s="16" t="str">
        <f>IF(T8="","",IF(OR(T23="", T23="LS", T23="LUMP"),IF(SUM(COUNTIF(T24:T83,"LS")+COUNTIF(T24:T83,"LUMP"))&gt;0,"LS",""),IF(SUM(T24:T83)&gt;0,ROUNDUP(SUM(T24:T83),0),"")))</f>
        <v/>
      </c>
      <c r="U84" s="16" t="str">
        <f>IF(U8="","",IF(OR(U23="", U23="LS", U23="LUMP"),IF(SUM(COUNTIF(U24:U83,"LS")+COUNTIF(U24:U83,"LUMP"))&gt;0,"LS",""),IF(SUM(U24:U83)&gt;0,ROUNDUP(SUM(U24:U83),0),"")))</f>
        <v/>
      </c>
      <c r="V84" s="16" t="str">
        <f>IF(V8="","",IF(OR(V23="", V23="LS", V23="LUMP"),IF(SUM(COUNTIF(V24:V83,"LS")+COUNTIF(V24:V83,"LUMP"))&gt;0,"LS",""),IF(SUM(V24:V83)&gt;0,ROUNDUP(SUM(V24:V83),0),"")))</f>
        <v/>
      </c>
      <c r="W84" s="16" t="str">
        <f>IF(W8="","",IF(OR(W23="", W23="LS", W23="LUMP"),IF(SUM(COUNTIF(W24:W83,"LS")+COUNTIF(W24:W83,"LUMP"))&gt;0,"LS",""),IF(SUM(W24:W83)&gt;0,ROUNDUP(SUM(W24:W83),0),"")))</f>
        <v/>
      </c>
      <c r="X84" s="16" t="str">
        <f>IF(X8="","",IF(OR(X23="", X23="LS", X23="LUMP"),IF(SUM(COUNTIF(X24:X83,"LS")+COUNTIF(X24:X83,"LUMP"))&gt;0,"LS",""),IF(SUM(X24:X83)&gt;0,ROUNDUP(SUM(X24:X83),0),"")))</f>
        <v/>
      </c>
      <c r="Y84" s="16" t="str">
        <f>IF(Y8="","",IF(OR(Y23="", Y23="LS", Y23="LUMP"),IF(SUM(COUNTIF(Y24:Y83,"LS")+COUNTIF(Y24:Y83,"LUMP"))&gt;0,"LS",""),IF(SUM(Y24:Y83)&gt;0,ROUNDUP(SUM(Y24:Y83),0),"")))</f>
        <v/>
      </c>
      <c r="Z84" s="16" t="str">
        <f>IF(Z8="","",IF(OR(Z23="", Z23="LS", Z23="LUMP"),IF(SUM(COUNTIF(Z24:Z83,"LS")+COUNTIF(Z24:Z83,"LUMP"))&gt;0,"LS",""),IF(SUM(Z24:Z83)&gt;0,ROUNDUP(SUM(Z24:Z83),0),"")))</f>
        <v/>
      </c>
      <c r="AA84" s="16" t="str">
        <f>IF(AA8="","",IF(OR(AA23="", AA23="LS", AA23="LUMP"),IF(SUM(COUNTIF(AA24:AA83,"LS")+COUNTIF(AA24:AA83,"LUMP"))&gt;0,"LS",""),IF(SUM(AA24:AA83)&gt;0,ROUNDUP(SUM(AA24:AA83),0),"")))</f>
        <v/>
      </c>
      <c r="AB84" s="16" t="str">
        <f>IF(AB8="","",IF(OR(AB23="", AB23="LS", AB23="LUMP"),IF(SUM(COUNTIF(AB24:AB83,"LS")+COUNTIF(AB24:AB83,"LUMP"))&gt;0,"LS",""),IF(SUM(AB24:AB83)&gt;0,ROUNDUP(SUM(AB24:AB83),0),"")))</f>
        <v/>
      </c>
      <c r="AC84" s="16" t="str">
        <f>IF(AC8="","",IF(OR(AC23="", AC23="LS", AC23="LUMP"),IF(SUM(COUNTIF(AC24:AC83,"LS")+COUNTIF(AC24:AC83,"LUMP"))&gt;0,"LS",""),IF(SUM(AC24:AC83)&gt;0,ROUNDUP(SUM(AC24:AC83),0),"")))</f>
        <v/>
      </c>
      <c r="AD84" s="16" t="str">
        <f>IF(AD8="","",IF(OR(AD23="", AD23="LS", AD23="LUMP"),IF(SUM(COUNTIF(AD24:AD83,"LS")+COUNTIF(AD24:AD83,"LUMP"))&gt;0,"LS",""),IF(SUM(AD24:AD83)&gt;0,ROUNDUP(SUM(AD24:AD83),0),"")))</f>
        <v/>
      </c>
      <c r="AE84" s="16" t="str">
        <f>IF(AE8="","",IF(OR(AE23="", AE23="LS", AE23="LUMP"),IF(SUM(COUNTIF(AE24:AE83,"LS")+COUNTIF(AE24:AE83,"LUMP"))&gt;0,"LS",""),IF(SUM(AE24:AE83)&gt;0,ROUNDUP(SUM(AE24:AE83),0),"")))</f>
        <v/>
      </c>
    </row>
    <row r="85" spans="2:31" ht="12.75" customHeight="1" thickBot="1" x14ac:dyDescent="0.25"/>
    <row r="86" spans="2:31" ht="12.75" customHeight="1" thickBot="1" x14ac:dyDescent="0.25">
      <c r="B86" s="22" t="s">
        <v>9</v>
      </c>
      <c r="D86" s="38" t="str">
        <f>"SUBSUMMARY SHEET " &amp; B87</f>
        <v xml:space="preserve">SUBSUMMARY SHEET 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12.75" customHeight="1" thickBot="1" x14ac:dyDescent="0.25">
      <c r="B87" s="26"/>
      <c r="D87" s="39" t="s">
        <v>7</v>
      </c>
      <c r="E87" s="39"/>
      <c r="F87" s="39"/>
      <c r="G87" s="39"/>
      <c r="H87" s="39"/>
      <c r="I87" s="39"/>
      <c r="J87" s="39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</row>
    <row r="88" spans="2:31" ht="12.75" customHeight="1" thickBot="1" x14ac:dyDescent="0.25">
      <c r="D88" s="40" t="s">
        <v>8</v>
      </c>
      <c r="E88" s="40"/>
      <c r="F88" s="40"/>
      <c r="G88" s="40"/>
      <c r="H88" s="40"/>
      <c r="I88" s="40"/>
      <c r="J88" s="40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</row>
    <row r="89" spans="2:31" ht="12.75" customHeight="1" x14ac:dyDescent="0.2">
      <c r="B89" s="62" t="s">
        <v>10</v>
      </c>
      <c r="D89" s="41" t="s">
        <v>20</v>
      </c>
      <c r="E89" s="41" t="s">
        <v>21</v>
      </c>
      <c r="F89" s="44" t="s">
        <v>0</v>
      </c>
      <c r="G89" s="45"/>
      <c r="H89" s="45"/>
      <c r="I89" s="45"/>
      <c r="J89" s="46"/>
      <c r="K89" s="6" t="str">
        <f t="shared" ref="K89:AE89" si="11">IF(OR(TRIM(K87)=0,TRIM(K87)=""),"",IF(IFERROR(TRIM(INDEX(QryItemNamed,MATCH(TRIM(K87),ITEM,0),2)),"")="Y","SPECIAL",LEFT(IFERROR(TRIM(INDEX(ITEM,MATCH(TRIM(K87),ITEM,0))),""),3)))</f>
        <v/>
      </c>
      <c r="L89" s="6" t="str">
        <f t="shared" si="11"/>
        <v/>
      </c>
      <c r="M89" s="6" t="str">
        <f t="shared" si="11"/>
        <v/>
      </c>
      <c r="N89" s="6" t="str">
        <f t="shared" si="11"/>
        <v/>
      </c>
      <c r="O89" s="6" t="str">
        <f t="shared" si="11"/>
        <v/>
      </c>
      <c r="P89" s="6" t="str">
        <f t="shared" si="11"/>
        <v/>
      </c>
      <c r="Q89" s="6" t="str">
        <f t="shared" si="11"/>
        <v/>
      </c>
      <c r="R89" s="6" t="str">
        <f t="shared" si="11"/>
        <v/>
      </c>
      <c r="S89" s="6" t="str">
        <f t="shared" si="11"/>
        <v/>
      </c>
      <c r="T89" s="6" t="str">
        <f t="shared" ref="T89:U89" si="12">IF(OR(TRIM(T87)=0,TRIM(T87)=""),"",IF(IFERROR(TRIM(INDEX(QryItemNamed,MATCH(TRIM(T87),ITEM,0),2)),"")="Y","SPECIAL",LEFT(IFERROR(TRIM(INDEX(ITEM,MATCH(TRIM(T87),ITEM,0))),""),3)))</f>
        <v/>
      </c>
      <c r="U89" s="6" t="str">
        <f t="shared" si="12"/>
        <v/>
      </c>
      <c r="V89" s="6"/>
      <c r="W89" s="6" t="str">
        <f t="shared" si="11"/>
        <v/>
      </c>
      <c r="X89" s="6" t="str">
        <f t="shared" si="11"/>
        <v/>
      </c>
      <c r="Y89" s="6" t="str">
        <f t="shared" si="11"/>
        <v/>
      </c>
      <c r="Z89" s="6" t="str">
        <f t="shared" si="11"/>
        <v/>
      </c>
      <c r="AA89" s="6" t="str">
        <f t="shared" si="11"/>
        <v/>
      </c>
      <c r="AB89" s="6" t="str">
        <f t="shared" si="11"/>
        <v/>
      </c>
      <c r="AC89" s="6" t="str">
        <f t="shared" si="11"/>
        <v/>
      </c>
      <c r="AD89" s="6" t="str">
        <f t="shared" si="11"/>
        <v/>
      </c>
      <c r="AE89" s="6" t="str">
        <f t="shared" si="11"/>
        <v/>
      </c>
    </row>
    <row r="90" spans="2:31" ht="12.75" customHeight="1" x14ac:dyDescent="0.2">
      <c r="B90" s="63"/>
      <c r="D90" s="42"/>
      <c r="E90" s="42"/>
      <c r="F90" s="47"/>
      <c r="G90" s="48"/>
      <c r="H90" s="48"/>
      <c r="I90" s="48"/>
      <c r="J90" s="49"/>
      <c r="K90" s="53" t="str">
        <f t="shared" ref="K90:AE90" si="13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3" t="str">
        <f t="shared" ref="L90" si="14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/>
      </c>
      <c r="M90" s="53" t="str">
        <f t="shared" si="13"/>
        <v/>
      </c>
      <c r="N90" s="53" t="str">
        <f t="shared" ref="N90" si="15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53" t="str">
        <f t="shared" si="13"/>
        <v/>
      </c>
      <c r="P90" s="54" t="str">
        <f t="shared" si="13"/>
        <v/>
      </c>
      <c r="Q90" s="54" t="str">
        <f t="shared" si="13"/>
        <v/>
      </c>
      <c r="R90" s="54" t="str">
        <f t="shared" si="13"/>
        <v/>
      </c>
      <c r="S90" s="54" t="str">
        <f t="shared" si="13"/>
        <v/>
      </c>
      <c r="T90" s="54" t="str">
        <f t="shared" ref="T90:U90" si="16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54" t="str">
        <f t="shared" si="16"/>
        <v/>
      </c>
      <c r="V90" s="30"/>
      <c r="W90" s="54" t="str">
        <f t="shared" si="13"/>
        <v/>
      </c>
      <c r="X90" s="54" t="str">
        <f t="shared" si="13"/>
        <v/>
      </c>
      <c r="Y90" s="54" t="str">
        <f t="shared" si="13"/>
        <v/>
      </c>
      <c r="Z90" s="54" t="str">
        <f t="shared" si="13"/>
        <v/>
      </c>
      <c r="AA90" s="54" t="str">
        <f t="shared" si="13"/>
        <v/>
      </c>
      <c r="AB90" s="54" t="str">
        <f t="shared" si="13"/>
        <v/>
      </c>
      <c r="AC90" s="58" t="str">
        <f t="shared" si="13"/>
        <v/>
      </c>
      <c r="AD90" s="54" t="str">
        <f t="shared" si="13"/>
        <v/>
      </c>
      <c r="AE90" s="54" t="str">
        <f t="shared" si="13"/>
        <v/>
      </c>
    </row>
    <row r="91" spans="2:31" ht="12.75" customHeight="1" x14ac:dyDescent="0.2">
      <c r="B91" s="63"/>
      <c r="D91" s="42"/>
      <c r="E91" s="42"/>
      <c r="F91" s="47"/>
      <c r="G91" s="48"/>
      <c r="H91" s="48"/>
      <c r="I91" s="48"/>
      <c r="J91" s="49"/>
      <c r="K91" s="53"/>
      <c r="L91" s="53"/>
      <c r="M91" s="53"/>
      <c r="N91" s="53"/>
      <c r="O91" s="53"/>
      <c r="P91" s="54"/>
      <c r="Q91" s="54"/>
      <c r="R91" s="54"/>
      <c r="S91" s="54"/>
      <c r="T91" s="54"/>
      <c r="U91" s="54"/>
      <c r="V91" s="30"/>
      <c r="W91" s="54"/>
      <c r="X91" s="54"/>
      <c r="Y91" s="54"/>
      <c r="Z91" s="54"/>
      <c r="AA91" s="54"/>
      <c r="AB91" s="54"/>
      <c r="AC91" s="59"/>
      <c r="AD91" s="54"/>
      <c r="AE91" s="54"/>
    </row>
    <row r="92" spans="2:31" ht="12.75" customHeight="1" x14ac:dyDescent="0.2">
      <c r="B92" s="63"/>
      <c r="D92" s="42"/>
      <c r="E92" s="42"/>
      <c r="F92" s="47"/>
      <c r="G92" s="48"/>
      <c r="H92" s="48"/>
      <c r="I92" s="48"/>
      <c r="J92" s="49"/>
      <c r="K92" s="53"/>
      <c r="L92" s="53"/>
      <c r="M92" s="53"/>
      <c r="N92" s="53"/>
      <c r="O92" s="53"/>
      <c r="P92" s="54"/>
      <c r="Q92" s="54"/>
      <c r="R92" s="54"/>
      <c r="S92" s="54"/>
      <c r="T92" s="54"/>
      <c r="U92" s="54"/>
      <c r="V92" s="30"/>
      <c r="W92" s="54"/>
      <c r="X92" s="54"/>
      <c r="Y92" s="54"/>
      <c r="Z92" s="54"/>
      <c r="AA92" s="54"/>
      <c r="AB92" s="54"/>
      <c r="AC92" s="59"/>
      <c r="AD92" s="54"/>
      <c r="AE92" s="54"/>
    </row>
    <row r="93" spans="2:31" ht="12.75" customHeight="1" x14ac:dyDescent="0.2">
      <c r="B93" s="63"/>
      <c r="D93" s="42"/>
      <c r="E93" s="42"/>
      <c r="F93" s="47"/>
      <c r="G93" s="48"/>
      <c r="H93" s="48"/>
      <c r="I93" s="48"/>
      <c r="J93" s="49"/>
      <c r="K93" s="53"/>
      <c r="L93" s="53"/>
      <c r="M93" s="53"/>
      <c r="N93" s="53"/>
      <c r="O93" s="53"/>
      <c r="P93" s="54"/>
      <c r="Q93" s="54"/>
      <c r="R93" s="54"/>
      <c r="S93" s="54"/>
      <c r="T93" s="54"/>
      <c r="U93" s="54"/>
      <c r="V93" s="30"/>
      <c r="W93" s="54"/>
      <c r="X93" s="54"/>
      <c r="Y93" s="54"/>
      <c r="Z93" s="54"/>
      <c r="AA93" s="54"/>
      <c r="AB93" s="54"/>
      <c r="AC93" s="59"/>
      <c r="AD93" s="54"/>
      <c r="AE93" s="54"/>
    </row>
    <row r="94" spans="2:31" ht="12.75" customHeight="1" x14ac:dyDescent="0.2">
      <c r="B94" s="63"/>
      <c r="D94" s="42"/>
      <c r="E94" s="42"/>
      <c r="F94" s="47"/>
      <c r="G94" s="48"/>
      <c r="H94" s="48"/>
      <c r="I94" s="48"/>
      <c r="J94" s="49"/>
      <c r="K94" s="53"/>
      <c r="L94" s="53"/>
      <c r="M94" s="53"/>
      <c r="N94" s="53"/>
      <c r="O94" s="53"/>
      <c r="P94" s="54"/>
      <c r="Q94" s="54"/>
      <c r="R94" s="54"/>
      <c r="S94" s="54"/>
      <c r="T94" s="54"/>
      <c r="U94" s="54"/>
      <c r="V94" s="30"/>
      <c r="W94" s="54"/>
      <c r="X94" s="54"/>
      <c r="Y94" s="54"/>
      <c r="Z94" s="54"/>
      <c r="AA94" s="54"/>
      <c r="AB94" s="54"/>
      <c r="AC94" s="59"/>
      <c r="AD94" s="54"/>
      <c r="AE94" s="54"/>
    </row>
    <row r="95" spans="2:31" ht="12.75" customHeight="1" x14ac:dyDescent="0.2">
      <c r="B95" s="63"/>
      <c r="D95" s="42"/>
      <c r="E95" s="42"/>
      <c r="F95" s="47"/>
      <c r="G95" s="48"/>
      <c r="H95" s="48"/>
      <c r="I95" s="48"/>
      <c r="J95" s="49"/>
      <c r="K95" s="53"/>
      <c r="L95" s="53"/>
      <c r="M95" s="53"/>
      <c r="N95" s="53"/>
      <c r="O95" s="53"/>
      <c r="P95" s="54"/>
      <c r="Q95" s="54"/>
      <c r="R95" s="54"/>
      <c r="S95" s="54"/>
      <c r="T95" s="54"/>
      <c r="U95" s="54"/>
      <c r="V95" s="30"/>
      <c r="W95" s="54"/>
      <c r="X95" s="54"/>
      <c r="Y95" s="54"/>
      <c r="Z95" s="54"/>
      <c r="AA95" s="54"/>
      <c r="AB95" s="54"/>
      <c r="AC95" s="59"/>
      <c r="AD95" s="54"/>
      <c r="AE95" s="54"/>
    </row>
    <row r="96" spans="2:31" ht="12.75" customHeight="1" x14ac:dyDescent="0.2">
      <c r="B96" s="63"/>
      <c r="D96" s="42"/>
      <c r="E96" s="42"/>
      <c r="F96" s="47"/>
      <c r="G96" s="48"/>
      <c r="H96" s="48"/>
      <c r="I96" s="48"/>
      <c r="J96" s="49"/>
      <c r="K96" s="53"/>
      <c r="L96" s="53"/>
      <c r="M96" s="53"/>
      <c r="N96" s="53"/>
      <c r="O96" s="53"/>
      <c r="P96" s="54"/>
      <c r="Q96" s="54"/>
      <c r="R96" s="54"/>
      <c r="S96" s="54"/>
      <c r="T96" s="54"/>
      <c r="U96" s="54"/>
      <c r="V96" s="30"/>
      <c r="W96" s="54"/>
      <c r="X96" s="54"/>
      <c r="Y96" s="54"/>
      <c r="Z96" s="54"/>
      <c r="AA96" s="54"/>
      <c r="AB96" s="54"/>
      <c r="AC96" s="59"/>
      <c r="AD96" s="54"/>
      <c r="AE96" s="54"/>
    </row>
    <row r="97" spans="2:31" ht="12.75" customHeight="1" x14ac:dyDescent="0.2">
      <c r="B97" s="63"/>
      <c r="D97" s="42"/>
      <c r="E97" s="42"/>
      <c r="F97" s="47"/>
      <c r="G97" s="48"/>
      <c r="H97" s="48"/>
      <c r="I97" s="48"/>
      <c r="J97" s="49"/>
      <c r="K97" s="53"/>
      <c r="L97" s="53"/>
      <c r="M97" s="53"/>
      <c r="N97" s="53"/>
      <c r="O97" s="53"/>
      <c r="P97" s="54"/>
      <c r="Q97" s="54"/>
      <c r="R97" s="54"/>
      <c r="S97" s="54"/>
      <c r="T97" s="54"/>
      <c r="U97" s="54"/>
      <c r="V97" s="30"/>
      <c r="W97" s="54"/>
      <c r="X97" s="54"/>
      <c r="Y97" s="54"/>
      <c r="Z97" s="54"/>
      <c r="AA97" s="54"/>
      <c r="AB97" s="54"/>
      <c r="AC97" s="59"/>
      <c r="AD97" s="54"/>
      <c r="AE97" s="54"/>
    </row>
    <row r="98" spans="2:31" ht="12.75" customHeight="1" x14ac:dyDescent="0.2">
      <c r="B98" s="63"/>
      <c r="D98" s="42"/>
      <c r="E98" s="42"/>
      <c r="F98" s="47"/>
      <c r="G98" s="48"/>
      <c r="H98" s="48"/>
      <c r="I98" s="48"/>
      <c r="J98" s="49"/>
      <c r="K98" s="53"/>
      <c r="L98" s="53"/>
      <c r="M98" s="53"/>
      <c r="N98" s="53"/>
      <c r="O98" s="53"/>
      <c r="P98" s="54"/>
      <c r="Q98" s="54"/>
      <c r="R98" s="54"/>
      <c r="S98" s="54"/>
      <c r="T98" s="54"/>
      <c r="U98" s="54"/>
      <c r="V98" s="30"/>
      <c r="W98" s="54"/>
      <c r="X98" s="54"/>
      <c r="Y98" s="54"/>
      <c r="Z98" s="54"/>
      <c r="AA98" s="54"/>
      <c r="AB98" s="54"/>
      <c r="AC98" s="59"/>
      <c r="AD98" s="54"/>
      <c r="AE98" s="54"/>
    </row>
    <row r="99" spans="2:31" ht="12.75" customHeight="1" x14ac:dyDescent="0.2">
      <c r="B99" s="63"/>
      <c r="D99" s="42"/>
      <c r="E99" s="42"/>
      <c r="F99" s="47"/>
      <c r="G99" s="48"/>
      <c r="H99" s="48"/>
      <c r="I99" s="48"/>
      <c r="J99" s="49"/>
      <c r="K99" s="53"/>
      <c r="L99" s="53"/>
      <c r="M99" s="53"/>
      <c r="N99" s="53"/>
      <c r="O99" s="53"/>
      <c r="P99" s="54"/>
      <c r="Q99" s="54"/>
      <c r="R99" s="54"/>
      <c r="S99" s="54"/>
      <c r="T99" s="54"/>
      <c r="U99" s="54"/>
      <c r="V99" s="30"/>
      <c r="W99" s="54"/>
      <c r="X99" s="54"/>
      <c r="Y99" s="54"/>
      <c r="Z99" s="54"/>
      <c r="AA99" s="54"/>
      <c r="AB99" s="54"/>
      <c r="AC99" s="59"/>
      <c r="AD99" s="54"/>
      <c r="AE99" s="54"/>
    </row>
    <row r="100" spans="2:31" ht="12.75" customHeight="1" x14ac:dyDescent="0.2">
      <c r="B100" s="63"/>
      <c r="D100" s="42"/>
      <c r="E100" s="42"/>
      <c r="F100" s="47"/>
      <c r="G100" s="48"/>
      <c r="H100" s="48"/>
      <c r="I100" s="48"/>
      <c r="J100" s="49"/>
      <c r="K100" s="53"/>
      <c r="L100" s="53"/>
      <c r="M100" s="53"/>
      <c r="N100" s="53"/>
      <c r="O100" s="53"/>
      <c r="P100" s="54"/>
      <c r="Q100" s="54"/>
      <c r="R100" s="54"/>
      <c r="S100" s="54"/>
      <c r="T100" s="54"/>
      <c r="U100" s="54"/>
      <c r="V100" s="30"/>
      <c r="W100" s="54"/>
      <c r="X100" s="54"/>
      <c r="Y100" s="54"/>
      <c r="Z100" s="54"/>
      <c r="AA100" s="54"/>
      <c r="AB100" s="54"/>
      <c r="AC100" s="59"/>
      <c r="AD100" s="54"/>
      <c r="AE100" s="54"/>
    </row>
    <row r="101" spans="2:31" ht="12.75" customHeight="1" x14ac:dyDescent="0.2">
      <c r="B101" s="63"/>
      <c r="D101" s="42"/>
      <c r="E101" s="42"/>
      <c r="F101" s="47"/>
      <c r="G101" s="48"/>
      <c r="H101" s="48"/>
      <c r="I101" s="48"/>
      <c r="J101" s="49"/>
      <c r="K101" s="53"/>
      <c r="L101" s="53"/>
      <c r="M101" s="53"/>
      <c r="N101" s="53"/>
      <c r="O101" s="53"/>
      <c r="P101" s="54"/>
      <c r="Q101" s="54"/>
      <c r="R101" s="54"/>
      <c r="S101" s="54"/>
      <c r="T101" s="54"/>
      <c r="U101" s="54"/>
      <c r="V101" s="30"/>
      <c r="W101" s="54"/>
      <c r="X101" s="54"/>
      <c r="Y101" s="54"/>
      <c r="Z101" s="54"/>
      <c r="AA101" s="54"/>
      <c r="AB101" s="54"/>
      <c r="AC101" s="60"/>
      <c r="AD101" s="54"/>
      <c r="AE101" s="54"/>
    </row>
    <row r="102" spans="2:31" ht="12.75" customHeight="1" thickBot="1" x14ac:dyDescent="0.25">
      <c r="B102" s="64"/>
      <c r="D102" s="43"/>
      <c r="E102" s="43"/>
      <c r="F102" s="50"/>
      <c r="G102" s="51"/>
      <c r="H102" s="51"/>
      <c r="I102" s="51"/>
      <c r="J102" s="52"/>
      <c r="K102" s="7" t="str">
        <f t="shared" ref="K102:AE102" si="17">IF(OR(TRIM(K87)=0,TRIM(K87)=""),"",IFERROR(TRIM(INDEX(QryItemNamed,MATCH(TRIM(K87),ITEM,0),3)),""))</f>
        <v/>
      </c>
      <c r="L102" s="7" t="str">
        <f t="shared" si="17"/>
        <v/>
      </c>
      <c r="M102" s="7" t="str">
        <f t="shared" si="17"/>
        <v/>
      </c>
      <c r="N102" s="7" t="str">
        <f t="shared" si="17"/>
        <v/>
      </c>
      <c r="O102" s="7" t="str">
        <f t="shared" si="17"/>
        <v/>
      </c>
      <c r="P102" s="7" t="str">
        <f t="shared" si="17"/>
        <v/>
      </c>
      <c r="Q102" s="7" t="str">
        <f t="shared" si="17"/>
        <v/>
      </c>
      <c r="R102" s="7" t="str">
        <f t="shared" si="17"/>
        <v/>
      </c>
      <c r="S102" s="7" t="str">
        <f t="shared" si="17"/>
        <v/>
      </c>
      <c r="T102" s="7" t="str">
        <f t="shared" ref="T102:U102" si="18">IF(OR(TRIM(T87)=0,TRIM(T87)=""),"",IFERROR(TRIM(INDEX(QryItemNamed,MATCH(TRIM(T87),ITEM,0),3)),""))</f>
        <v/>
      </c>
      <c r="U102" s="7" t="str">
        <f t="shared" si="18"/>
        <v/>
      </c>
      <c r="V102" s="7"/>
      <c r="W102" s="7" t="str">
        <f t="shared" si="17"/>
        <v/>
      </c>
      <c r="X102" s="7" t="str">
        <f t="shared" si="17"/>
        <v/>
      </c>
      <c r="Y102" s="7" t="str">
        <f t="shared" si="17"/>
        <v/>
      </c>
      <c r="Z102" s="7" t="str">
        <f t="shared" si="17"/>
        <v/>
      </c>
      <c r="AA102" s="7" t="str">
        <f t="shared" si="17"/>
        <v/>
      </c>
      <c r="AB102" s="7" t="str">
        <f t="shared" si="17"/>
        <v/>
      </c>
      <c r="AC102" s="7" t="str">
        <f t="shared" si="17"/>
        <v/>
      </c>
      <c r="AD102" s="7" t="str">
        <f t="shared" si="17"/>
        <v/>
      </c>
      <c r="AE102" s="7" t="str">
        <f t="shared" si="17"/>
        <v/>
      </c>
    </row>
    <row r="103" spans="2:31" ht="12.75" customHeight="1" x14ac:dyDescent="0.2">
      <c r="B103" s="23"/>
      <c r="D103" s="8"/>
      <c r="E103" s="8"/>
      <c r="F103" s="9"/>
      <c r="G103" s="10"/>
      <c r="H103" s="8" t="s">
        <v>1</v>
      </c>
      <c r="I103" s="9"/>
      <c r="J103" s="11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2:31" ht="12.75" customHeight="1" x14ac:dyDescent="0.2">
      <c r="B104" s="24"/>
      <c r="D104" s="12"/>
      <c r="E104" s="12"/>
      <c r="F104" s="13"/>
      <c r="G104" s="14"/>
      <c r="H104" s="12"/>
      <c r="I104" s="13"/>
      <c r="J104" s="15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</row>
    <row r="105" spans="2:31" ht="12.75" customHeight="1" x14ac:dyDescent="0.2">
      <c r="B105" s="24"/>
      <c r="D105" s="12"/>
      <c r="E105" s="12"/>
      <c r="F105" s="13"/>
      <c r="G105" s="14"/>
      <c r="H105" s="12"/>
      <c r="I105" s="13"/>
      <c r="J105" s="15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</row>
    <row r="106" spans="2:31" ht="12.75" customHeight="1" x14ac:dyDescent="0.2">
      <c r="B106" s="24"/>
      <c r="D106" s="12"/>
      <c r="E106" s="12"/>
      <c r="F106" s="13"/>
      <c r="G106" s="14"/>
      <c r="H106" s="12"/>
      <c r="I106" s="13"/>
      <c r="J106" s="15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</row>
    <row r="107" spans="2:31" ht="12.75" customHeight="1" x14ac:dyDescent="0.2">
      <c r="B107" s="24"/>
      <c r="D107" s="12"/>
      <c r="E107" s="12"/>
      <c r="F107" s="13"/>
      <c r="G107" s="14"/>
      <c r="H107" s="12"/>
      <c r="I107" s="13"/>
      <c r="J107" s="15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</row>
    <row r="108" spans="2:31" ht="12.75" customHeight="1" x14ac:dyDescent="0.2">
      <c r="B108" s="24"/>
      <c r="D108" s="12"/>
      <c r="E108" s="12"/>
      <c r="F108" s="13"/>
      <c r="G108" s="14"/>
      <c r="H108" s="12"/>
      <c r="I108" s="13"/>
      <c r="J108" s="15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</row>
    <row r="109" spans="2:31" ht="12.75" customHeight="1" x14ac:dyDescent="0.2">
      <c r="B109" s="24"/>
      <c r="D109" s="12"/>
      <c r="E109" s="12"/>
      <c r="F109" s="13"/>
      <c r="G109" s="14"/>
      <c r="H109" s="12"/>
      <c r="I109" s="13"/>
      <c r="J109" s="15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</row>
    <row r="110" spans="2:31" ht="12.75" customHeight="1" x14ac:dyDescent="0.2">
      <c r="B110" s="24"/>
      <c r="D110" s="12"/>
      <c r="E110" s="12"/>
      <c r="F110" s="13"/>
      <c r="G110" s="14"/>
      <c r="H110" s="12"/>
      <c r="I110" s="13"/>
      <c r="J110" s="15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</row>
    <row r="111" spans="2:31" ht="12.75" customHeight="1" x14ac:dyDescent="0.2">
      <c r="B111" s="24"/>
      <c r="D111" s="12"/>
      <c r="E111" s="12"/>
      <c r="F111" s="13"/>
      <c r="G111" s="14"/>
      <c r="H111" s="12"/>
      <c r="I111" s="13"/>
      <c r="J111" s="15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</row>
    <row r="112" spans="2:31" ht="12.75" customHeight="1" x14ac:dyDescent="0.2">
      <c r="B112" s="24"/>
      <c r="D112" s="12"/>
      <c r="E112" s="12"/>
      <c r="F112" s="13"/>
      <c r="G112" s="14"/>
      <c r="H112" s="12"/>
      <c r="I112" s="13"/>
      <c r="J112" s="15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</row>
    <row r="113" spans="2:31" ht="12.75" customHeight="1" x14ac:dyDescent="0.2">
      <c r="B113" s="24"/>
      <c r="D113" s="12"/>
      <c r="E113" s="12"/>
      <c r="F113" s="13"/>
      <c r="G113" s="14"/>
      <c r="H113" s="12"/>
      <c r="I113" s="13"/>
      <c r="J113" s="15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</row>
    <row r="114" spans="2:31" ht="12.75" customHeight="1" x14ac:dyDescent="0.2">
      <c r="B114" s="24"/>
      <c r="D114" s="12"/>
      <c r="E114" s="12"/>
      <c r="F114" s="13"/>
      <c r="G114" s="14"/>
      <c r="H114" s="12"/>
      <c r="I114" s="13"/>
      <c r="J114" s="15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</row>
    <row r="115" spans="2:31" ht="12.75" customHeight="1" x14ac:dyDescent="0.2">
      <c r="B115" s="24"/>
      <c r="D115" s="12"/>
      <c r="E115" s="12"/>
      <c r="F115" s="13"/>
      <c r="G115" s="14"/>
      <c r="H115" s="12"/>
      <c r="I115" s="13"/>
      <c r="J115" s="15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</row>
    <row r="116" spans="2:31" ht="12.75" customHeight="1" x14ac:dyDescent="0.2">
      <c r="B116" s="24"/>
      <c r="D116" s="12"/>
      <c r="E116" s="12"/>
      <c r="F116" s="13"/>
      <c r="G116" s="14"/>
      <c r="H116" s="12"/>
      <c r="I116" s="13"/>
      <c r="J116" s="15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</row>
    <row r="117" spans="2:31" ht="12.75" customHeight="1" x14ac:dyDescent="0.2">
      <c r="B117" s="24"/>
      <c r="D117" s="12"/>
      <c r="E117" s="12"/>
      <c r="F117" s="13"/>
      <c r="G117" s="14"/>
      <c r="H117" s="12"/>
      <c r="I117" s="13"/>
      <c r="J117" s="15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</row>
    <row r="118" spans="2:31" ht="12.75" customHeight="1" x14ac:dyDescent="0.2">
      <c r="B118" s="24"/>
      <c r="D118" s="12"/>
      <c r="E118" s="12"/>
      <c r="F118" s="13"/>
      <c r="G118" s="14"/>
      <c r="H118" s="12"/>
      <c r="I118" s="13"/>
      <c r="J118" s="15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</row>
    <row r="119" spans="2:31" ht="12.75" customHeight="1" x14ac:dyDescent="0.2">
      <c r="B119" s="24"/>
      <c r="D119" s="12"/>
      <c r="E119" s="12"/>
      <c r="F119" s="13"/>
      <c r="G119" s="14"/>
      <c r="H119" s="12"/>
      <c r="I119" s="13"/>
      <c r="J119" s="15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</row>
    <row r="120" spans="2:31" ht="12.75" customHeight="1" x14ac:dyDescent="0.2">
      <c r="B120" s="24"/>
      <c r="D120" s="12"/>
      <c r="E120" s="12"/>
      <c r="F120" s="13"/>
      <c r="G120" s="14"/>
      <c r="H120" s="12"/>
      <c r="I120" s="13"/>
      <c r="J120" s="15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</row>
    <row r="121" spans="2:31" ht="12.75" customHeight="1" x14ac:dyDescent="0.2">
      <c r="B121" s="24"/>
      <c r="D121" s="12"/>
      <c r="E121" s="12"/>
      <c r="F121" s="13"/>
      <c r="G121" s="14"/>
      <c r="H121" s="12"/>
      <c r="I121" s="13"/>
      <c r="J121" s="15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</row>
    <row r="122" spans="2:31" ht="12.75" customHeight="1" x14ac:dyDescent="0.2">
      <c r="B122" s="24"/>
      <c r="D122" s="12"/>
      <c r="E122" s="12"/>
      <c r="F122" s="13"/>
      <c r="G122" s="14"/>
      <c r="H122" s="12"/>
      <c r="I122" s="13"/>
      <c r="J122" s="15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</row>
    <row r="123" spans="2:31" ht="12.75" customHeight="1" x14ac:dyDescent="0.2">
      <c r="B123" s="24"/>
      <c r="D123" s="12"/>
      <c r="E123" s="12"/>
      <c r="F123" s="13"/>
      <c r="G123" s="14"/>
      <c r="H123" s="12"/>
      <c r="I123" s="13"/>
      <c r="J123" s="15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</row>
    <row r="124" spans="2:31" ht="12.75" customHeight="1" x14ac:dyDescent="0.2">
      <c r="B124" s="24"/>
      <c r="D124" s="12"/>
      <c r="E124" s="12"/>
      <c r="F124" s="13"/>
      <c r="G124" s="14"/>
      <c r="H124" s="12"/>
      <c r="I124" s="13"/>
      <c r="J124" s="15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</row>
    <row r="125" spans="2:31" ht="12.75" customHeight="1" x14ac:dyDescent="0.2">
      <c r="B125" s="24"/>
      <c r="D125" s="12"/>
      <c r="E125" s="12"/>
      <c r="F125" s="13"/>
      <c r="G125" s="14"/>
      <c r="H125" s="12"/>
      <c r="I125" s="13"/>
      <c r="J125" s="15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</row>
    <row r="126" spans="2:31" ht="12.75" customHeight="1" x14ac:dyDescent="0.2">
      <c r="B126" s="24"/>
      <c r="D126" s="12"/>
      <c r="E126" s="12"/>
      <c r="F126" s="13"/>
      <c r="G126" s="14"/>
      <c r="H126" s="12"/>
      <c r="I126" s="13"/>
      <c r="J126" s="15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</row>
    <row r="127" spans="2:31" ht="12.75" customHeight="1" x14ac:dyDescent="0.2">
      <c r="B127" s="24"/>
      <c r="D127" s="12"/>
      <c r="E127" s="12"/>
      <c r="F127" s="13"/>
      <c r="G127" s="14"/>
      <c r="H127" s="12"/>
      <c r="I127" s="13"/>
      <c r="J127" s="15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</row>
    <row r="128" spans="2:31" ht="12.75" customHeight="1" x14ac:dyDescent="0.2">
      <c r="B128" s="24"/>
      <c r="D128" s="12"/>
      <c r="E128" s="12"/>
      <c r="F128" s="13"/>
      <c r="G128" s="14"/>
      <c r="H128" s="12"/>
      <c r="I128" s="13"/>
      <c r="J128" s="15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</row>
    <row r="129" spans="2:31" ht="12.75" customHeight="1" x14ac:dyDescent="0.2">
      <c r="B129" s="24"/>
      <c r="D129" s="12"/>
      <c r="E129" s="12"/>
      <c r="F129" s="13"/>
      <c r="G129" s="14"/>
      <c r="H129" s="12"/>
      <c r="I129" s="13"/>
      <c r="J129" s="15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</row>
    <row r="130" spans="2:31" ht="12.75" customHeight="1" x14ac:dyDescent="0.2">
      <c r="B130" s="24"/>
      <c r="D130" s="12"/>
      <c r="E130" s="12"/>
      <c r="F130" s="13"/>
      <c r="G130" s="14"/>
      <c r="H130" s="12"/>
      <c r="I130" s="13"/>
      <c r="J130" s="15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</row>
    <row r="131" spans="2:31" ht="12.75" customHeight="1" x14ac:dyDescent="0.2">
      <c r="B131" s="24"/>
      <c r="D131" s="12"/>
      <c r="E131" s="12"/>
      <c r="F131" s="13"/>
      <c r="G131" s="14"/>
      <c r="H131" s="12"/>
      <c r="I131" s="13"/>
      <c r="J131" s="15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</row>
    <row r="132" spans="2:31" ht="12.75" customHeight="1" x14ac:dyDescent="0.2">
      <c r="B132" s="24"/>
      <c r="D132" s="12"/>
      <c r="E132" s="12"/>
      <c r="F132" s="13"/>
      <c r="G132" s="14"/>
      <c r="H132" s="12"/>
      <c r="I132" s="13"/>
      <c r="J132" s="15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</row>
    <row r="133" spans="2:31" ht="12.75" customHeight="1" x14ac:dyDescent="0.2">
      <c r="B133" s="24"/>
      <c r="D133" s="12"/>
      <c r="E133" s="12"/>
      <c r="F133" s="13"/>
      <c r="G133" s="14"/>
      <c r="H133" s="12"/>
      <c r="I133" s="13"/>
      <c r="J133" s="15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</row>
    <row r="134" spans="2:31" ht="12.75" customHeight="1" x14ac:dyDescent="0.2">
      <c r="B134" s="24"/>
      <c r="D134" s="12"/>
      <c r="E134" s="12"/>
      <c r="F134" s="13"/>
      <c r="G134" s="14"/>
      <c r="H134" s="12"/>
      <c r="I134" s="13"/>
      <c r="J134" s="15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</row>
    <row r="135" spans="2:31" ht="12.75" customHeight="1" x14ac:dyDescent="0.2">
      <c r="B135" s="24"/>
      <c r="D135" s="12"/>
      <c r="E135" s="12"/>
      <c r="F135" s="13"/>
      <c r="G135" s="14"/>
      <c r="H135" s="12"/>
      <c r="I135" s="13"/>
      <c r="J135" s="15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</row>
    <row r="136" spans="2:31" ht="12.75" customHeight="1" x14ac:dyDescent="0.2">
      <c r="B136" s="24"/>
      <c r="D136" s="12"/>
      <c r="E136" s="12"/>
      <c r="F136" s="13"/>
      <c r="G136" s="14"/>
      <c r="H136" s="12"/>
      <c r="I136" s="13"/>
      <c r="J136" s="15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</row>
    <row r="137" spans="2:31" ht="12.75" customHeight="1" x14ac:dyDescent="0.2">
      <c r="B137" s="24"/>
      <c r="D137" s="12"/>
      <c r="E137" s="12"/>
      <c r="F137" s="13"/>
      <c r="G137" s="14"/>
      <c r="H137" s="12"/>
      <c r="I137" s="13"/>
      <c r="J137" s="15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</row>
    <row r="138" spans="2:31" ht="12.75" customHeight="1" x14ac:dyDescent="0.2">
      <c r="B138" s="24"/>
      <c r="D138" s="12"/>
      <c r="E138" s="12"/>
      <c r="F138" s="13"/>
      <c r="G138" s="14"/>
      <c r="H138" s="12"/>
      <c r="I138" s="13"/>
      <c r="J138" s="15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</row>
    <row r="139" spans="2:31" ht="12.75" customHeight="1" x14ac:dyDescent="0.2">
      <c r="B139" s="24"/>
      <c r="D139" s="12"/>
      <c r="E139" s="12"/>
      <c r="F139" s="13"/>
      <c r="G139" s="14"/>
      <c r="H139" s="12"/>
      <c r="I139" s="13"/>
      <c r="J139" s="15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</row>
    <row r="140" spans="2:31" ht="12.75" customHeight="1" x14ac:dyDescent="0.2">
      <c r="B140" s="24"/>
      <c r="D140" s="12"/>
      <c r="E140" s="12"/>
      <c r="F140" s="13"/>
      <c r="G140" s="14"/>
      <c r="H140" s="12"/>
      <c r="I140" s="13"/>
      <c r="J140" s="15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</row>
    <row r="141" spans="2:31" ht="12.75" customHeight="1" x14ac:dyDescent="0.2">
      <c r="B141" s="24"/>
      <c r="D141" s="12"/>
      <c r="E141" s="12"/>
      <c r="F141" s="13"/>
      <c r="G141" s="14"/>
      <c r="H141" s="12"/>
      <c r="I141" s="13"/>
      <c r="J141" s="15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</row>
    <row r="142" spans="2:31" ht="12.75" customHeight="1" x14ac:dyDescent="0.2">
      <c r="B142" s="24"/>
      <c r="D142" s="12"/>
      <c r="E142" s="12"/>
      <c r="F142" s="13"/>
      <c r="G142" s="14"/>
      <c r="H142" s="12"/>
      <c r="I142" s="13"/>
      <c r="J142" s="15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</row>
    <row r="143" spans="2:31" ht="12.75" customHeight="1" x14ac:dyDescent="0.2">
      <c r="B143" s="24"/>
      <c r="D143" s="12"/>
      <c r="E143" s="12"/>
      <c r="F143" s="13"/>
      <c r="G143" s="14"/>
      <c r="H143" s="12"/>
      <c r="I143" s="13"/>
      <c r="J143" s="15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</row>
    <row r="144" spans="2:31" ht="12.75" customHeight="1" x14ac:dyDescent="0.2">
      <c r="B144" s="24"/>
      <c r="D144" s="12"/>
      <c r="E144" s="12"/>
      <c r="F144" s="13"/>
      <c r="G144" s="14"/>
      <c r="H144" s="12"/>
      <c r="I144" s="13"/>
      <c r="J144" s="15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</row>
    <row r="145" spans="2:31" ht="12.75" customHeight="1" x14ac:dyDescent="0.2">
      <c r="B145" s="24"/>
      <c r="D145" s="12"/>
      <c r="E145" s="12"/>
      <c r="F145" s="13"/>
      <c r="G145" s="14"/>
      <c r="H145" s="12"/>
      <c r="I145" s="13"/>
      <c r="J145" s="15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</row>
    <row r="146" spans="2:31" ht="12.75" customHeight="1" x14ac:dyDescent="0.2">
      <c r="B146" s="24"/>
      <c r="D146" s="12"/>
      <c r="E146" s="12"/>
      <c r="F146" s="13"/>
      <c r="G146" s="14"/>
      <c r="H146" s="12"/>
      <c r="I146" s="13"/>
      <c r="J146" s="15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</row>
    <row r="147" spans="2:31" ht="12.75" customHeight="1" x14ac:dyDescent="0.2">
      <c r="B147" s="24"/>
      <c r="D147" s="12"/>
      <c r="E147" s="12"/>
      <c r="F147" s="13"/>
      <c r="G147" s="14"/>
      <c r="H147" s="12"/>
      <c r="I147" s="13"/>
      <c r="J147" s="15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</row>
    <row r="148" spans="2:31" ht="12.75" customHeight="1" x14ac:dyDescent="0.2">
      <c r="B148" s="24"/>
      <c r="D148" s="12"/>
      <c r="E148" s="12"/>
      <c r="F148" s="13"/>
      <c r="G148" s="14"/>
      <c r="H148" s="12"/>
      <c r="I148" s="13"/>
      <c r="J148" s="15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</row>
    <row r="149" spans="2:31" ht="12.75" customHeight="1" x14ac:dyDescent="0.2">
      <c r="B149" s="24"/>
      <c r="D149" s="12"/>
      <c r="E149" s="12"/>
      <c r="F149" s="13"/>
      <c r="G149" s="14"/>
      <c r="H149" s="12"/>
      <c r="I149" s="13"/>
      <c r="J149" s="15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</row>
    <row r="150" spans="2:31" ht="12.75" customHeight="1" x14ac:dyDescent="0.2">
      <c r="B150" s="24"/>
      <c r="D150" s="12"/>
      <c r="E150" s="12"/>
      <c r="F150" s="13"/>
      <c r="G150" s="14"/>
      <c r="H150" s="12"/>
      <c r="I150" s="13"/>
      <c r="J150" s="15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</row>
    <row r="151" spans="2:31" ht="12.75" customHeight="1" x14ac:dyDescent="0.2">
      <c r="B151" s="24"/>
      <c r="D151" s="12"/>
      <c r="E151" s="12"/>
      <c r="F151" s="13"/>
      <c r="G151" s="14"/>
      <c r="H151" s="12"/>
      <c r="I151" s="13"/>
      <c r="J151" s="15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</row>
    <row r="152" spans="2:31" ht="12.75" customHeight="1" x14ac:dyDescent="0.2">
      <c r="B152" s="24"/>
      <c r="D152" s="12"/>
      <c r="E152" s="12"/>
      <c r="F152" s="13"/>
      <c r="G152" s="14"/>
      <c r="H152" s="12"/>
      <c r="I152" s="13"/>
      <c r="J152" s="15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</row>
    <row r="153" spans="2:31" ht="12.75" customHeight="1" x14ac:dyDescent="0.2">
      <c r="B153" s="24"/>
      <c r="D153" s="12"/>
      <c r="E153" s="12"/>
      <c r="F153" s="13"/>
      <c r="G153" s="14"/>
      <c r="H153" s="12"/>
      <c r="I153" s="13"/>
      <c r="J153" s="15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</row>
    <row r="154" spans="2:31" ht="12.75" customHeight="1" x14ac:dyDescent="0.2">
      <c r="B154" s="24"/>
      <c r="D154" s="12"/>
      <c r="E154" s="12"/>
      <c r="F154" s="13"/>
      <c r="G154" s="14"/>
      <c r="H154" s="12"/>
      <c r="I154" s="13"/>
      <c r="J154" s="15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</row>
    <row r="155" spans="2:31" ht="12.75" customHeight="1" x14ac:dyDescent="0.2">
      <c r="B155" s="24"/>
      <c r="D155" s="12"/>
      <c r="E155" s="12"/>
      <c r="F155" s="13"/>
      <c r="G155" s="14"/>
      <c r="H155" s="12"/>
      <c r="I155" s="13"/>
      <c r="J155" s="15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</row>
    <row r="156" spans="2:31" ht="12.75" customHeight="1" x14ac:dyDescent="0.2">
      <c r="B156" s="24"/>
      <c r="D156" s="12"/>
      <c r="E156" s="12"/>
      <c r="F156" s="13"/>
      <c r="G156" s="14"/>
      <c r="H156" s="12"/>
      <c r="I156" s="13"/>
      <c r="J156" s="15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</row>
    <row r="157" spans="2:31" ht="12.75" customHeight="1" x14ac:dyDescent="0.2">
      <c r="B157" s="24"/>
      <c r="D157" s="12"/>
      <c r="E157" s="12"/>
      <c r="F157" s="13"/>
      <c r="G157" s="14"/>
      <c r="H157" s="12"/>
      <c r="I157" s="13"/>
      <c r="J157" s="15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</row>
    <row r="158" spans="2:31" ht="12.75" customHeight="1" x14ac:dyDescent="0.2">
      <c r="B158" s="24"/>
      <c r="D158" s="12"/>
      <c r="E158" s="12"/>
      <c r="F158" s="13"/>
      <c r="G158" s="14"/>
      <c r="H158" s="12"/>
      <c r="I158" s="13"/>
      <c r="J158" s="15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</row>
    <row r="159" spans="2:31" ht="12.75" customHeight="1" x14ac:dyDescent="0.2">
      <c r="B159" s="24"/>
      <c r="D159" s="12"/>
      <c r="E159" s="12"/>
      <c r="F159" s="13"/>
      <c r="G159" s="14"/>
      <c r="H159" s="12"/>
      <c r="I159" s="13"/>
      <c r="J159" s="15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</row>
    <row r="160" spans="2:31" ht="12.75" customHeight="1" x14ac:dyDescent="0.2">
      <c r="B160" s="24"/>
      <c r="D160" s="12"/>
      <c r="E160" s="12"/>
      <c r="F160" s="13"/>
      <c r="G160" s="14"/>
      <c r="H160" s="12"/>
      <c r="I160" s="13"/>
      <c r="J160" s="15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</row>
    <row r="161" spans="2:31" ht="12.75" customHeight="1" x14ac:dyDescent="0.2">
      <c r="B161" s="24"/>
      <c r="D161" s="12"/>
      <c r="E161" s="12"/>
      <c r="F161" s="13"/>
      <c r="G161" s="14"/>
      <c r="H161" s="12"/>
      <c r="I161" s="13"/>
      <c r="J161" s="15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</row>
    <row r="162" spans="2:31" ht="12.75" customHeight="1" thickBot="1" x14ac:dyDescent="0.25">
      <c r="B162" s="25"/>
      <c r="D162" s="12"/>
      <c r="E162" s="12"/>
      <c r="F162" s="13"/>
      <c r="G162" s="14"/>
      <c r="H162" s="12"/>
      <c r="I162" s="13"/>
      <c r="J162" s="15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</row>
    <row r="163" spans="2:31" ht="12.75" customHeight="1" x14ac:dyDescent="0.2">
      <c r="B163" s="5" t="s">
        <v>11</v>
      </c>
      <c r="D163" s="55" t="s">
        <v>2</v>
      </c>
      <c r="E163" s="56"/>
      <c r="F163" s="56"/>
      <c r="G163" s="56"/>
      <c r="H163" s="56"/>
      <c r="I163" s="56"/>
      <c r="J163" s="57"/>
      <c r="K163" s="16" t="str">
        <f t="shared" ref="K163:AE163" si="19">IF(K87="","",IF(OR(K102="", K102="LS", K102="LUMP"),IF(SUM(COUNTIF(K103:K162,"LS")+COUNTIF(K103:K162,"LUMP"))&gt;0,"LS",""),IF(SUM(K103:K162)&gt;0,ROUNDUP(SUM(K103:K162),0),"")))</f>
        <v/>
      </c>
      <c r="L163" s="16" t="str">
        <f t="shared" si="19"/>
        <v/>
      </c>
      <c r="M163" s="16" t="str">
        <f t="shared" si="19"/>
        <v/>
      </c>
      <c r="N163" s="16" t="str">
        <f t="shared" si="19"/>
        <v/>
      </c>
      <c r="O163" s="16" t="str">
        <f t="shared" si="19"/>
        <v/>
      </c>
      <c r="P163" s="16" t="str">
        <f t="shared" si="19"/>
        <v/>
      </c>
      <c r="Q163" s="16" t="str">
        <f t="shared" si="19"/>
        <v/>
      </c>
      <c r="R163" s="16" t="str">
        <f t="shared" si="19"/>
        <v/>
      </c>
      <c r="S163" s="16" t="str">
        <f t="shared" si="19"/>
        <v/>
      </c>
      <c r="T163" s="16" t="str">
        <f t="shared" si="19"/>
        <v/>
      </c>
      <c r="U163" s="16"/>
      <c r="V163" s="16"/>
      <c r="W163" s="16" t="str">
        <f t="shared" si="19"/>
        <v/>
      </c>
      <c r="X163" s="16" t="str">
        <f t="shared" si="19"/>
        <v/>
      </c>
      <c r="Y163" s="16" t="str">
        <f t="shared" si="19"/>
        <v/>
      </c>
      <c r="Z163" s="16" t="str">
        <f t="shared" si="19"/>
        <v/>
      </c>
      <c r="AA163" s="16" t="str">
        <f t="shared" si="19"/>
        <v/>
      </c>
      <c r="AB163" s="16" t="str">
        <f t="shared" si="19"/>
        <v/>
      </c>
      <c r="AC163" s="16" t="str">
        <f t="shared" si="19"/>
        <v/>
      </c>
      <c r="AD163" s="16" t="str">
        <f t="shared" si="19"/>
        <v/>
      </c>
      <c r="AE163" s="16" t="str">
        <f t="shared" si="19"/>
        <v/>
      </c>
    </row>
    <row r="164" spans="2:31" ht="12.75" customHeight="1" thickBot="1" x14ac:dyDescent="0.25"/>
    <row r="165" spans="2:31" ht="12.75" customHeight="1" thickBot="1" x14ac:dyDescent="0.25">
      <c r="B165" s="22" t="s">
        <v>9</v>
      </c>
      <c r="D165" s="38" t="str">
        <f>"SUBSUMMARY SHEET " &amp; B166</f>
        <v xml:space="preserve">SUBSUMMARY SHEET 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12.75" customHeight="1" thickBot="1" x14ac:dyDescent="0.25">
      <c r="B166" s="26"/>
      <c r="D166" s="39" t="s">
        <v>7</v>
      </c>
      <c r="E166" s="39"/>
      <c r="F166" s="39"/>
      <c r="G166" s="39"/>
      <c r="H166" s="39"/>
      <c r="I166" s="39"/>
      <c r="J166" s="39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</row>
    <row r="167" spans="2:31" ht="12.75" customHeight="1" thickBot="1" x14ac:dyDescent="0.25">
      <c r="D167" s="40" t="s">
        <v>8</v>
      </c>
      <c r="E167" s="40"/>
      <c r="F167" s="40"/>
      <c r="G167" s="40"/>
      <c r="H167" s="40"/>
      <c r="I167" s="40"/>
      <c r="J167" s="40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</row>
    <row r="168" spans="2:31" ht="12.75" customHeight="1" x14ac:dyDescent="0.2">
      <c r="B168" s="62" t="s">
        <v>10</v>
      </c>
      <c r="D168" s="41" t="s">
        <v>20</v>
      </c>
      <c r="E168" s="41" t="s">
        <v>21</v>
      </c>
      <c r="F168" s="44" t="s">
        <v>0</v>
      </c>
      <c r="G168" s="45"/>
      <c r="H168" s="45"/>
      <c r="I168" s="45"/>
      <c r="J168" s="46"/>
      <c r="K168" s="6" t="str">
        <f t="shared" ref="K168:AE168" si="20">IF(OR(TRIM(K166)=0,TRIM(K166)=""),"",IF(IFERROR(TRIM(INDEX(QryItemNamed,MATCH(TRIM(K166),ITEM,0),2)),"")="Y","SPECIAL",LEFT(IFERROR(TRIM(INDEX(ITEM,MATCH(TRIM(K166),ITEM,0))),""),3)))</f>
        <v/>
      </c>
      <c r="L168" s="6"/>
      <c r="M168" s="6" t="str">
        <f t="shared" si="20"/>
        <v/>
      </c>
      <c r="N168" s="6"/>
      <c r="O168" s="6" t="str">
        <f t="shared" si="20"/>
        <v/>
      </c>
      <c r="P168" s="6" t="str">
        <f t="shared" si="20"/>
        <v/>
      </c>
      <c r="Q168" s="6" t="str">
        <f t="shared" si="20"/>
        <v/>
      </c>
      <c r="R168" s="6" t="str">
        <f t="shared" si="20"/>
        <v/>
      </c>
      <c r="S168" s="6" t="str">
        <f t="shared" si="20"/>
        <v/>
      </c>
      <c r="T168" s="6"/>
      <c r="U168" s="6"/>
      <c r="V168" s="6"/>
      <c r="W168" s="6" t="str">
        <f t="shared" si="20"/>
        <v/>
      </c>
      <c r="X168" s="6" t="str">
        <f t="shared" si="20"/>
        <v/>
      </c>
      <c r="Y168" s="6" t="str">
        <f t="shared" si="20"/>
        <v/>
      </c>
      <c r="Z168" s="6" t="str">
        <f t="shared" si="20"/>
        <v/>
      </c>
      <c r="AA168" s="6" t="str">
        <f t="shared" si="20"/>
        <v/>
      </c>
      <c r="AB168" s="6" t="str">
        <f t="shared" si="20"/>
        <v/>
      </c>
      <c r="AC168" s="6" t="str">
        <f t="shared" si="20"/>
        <v/>
      </c>
      <c r="AD168" s="6" t="str">
        <f t="shared" si="20"/>
        <v/>
      </c>
      <c r="AE168" s="6" t="str">
        <f t="shared" si="20"/>
        <v/>
      </c>
    </row>
    <row r="169" spans="2:31" ht="12.75" customHeight="1" x14ac:dyDescent="0.2">
      <c r="B169" s="63"/>
      <c r="D169" s="42"/>
      <c r="E169" s="42"/>
      <c r="F169" s="47"/>
      <c r="G169" s="48"/>
      <c r="H169" s="48"/>
      <c r="I169" s="48"/>
      <c r="J169" s="49"/>
      <c r="K169" s="53" t="str">
        <f t="shared" ref="K169:AE169" si="21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33"/>
      <c r="M169" s="53" t="str">
        <f t="shared" si="21"/>
        <v/>
      </c>
      <c r="N169" s="33"/>
      <c r="O169" s="53" t="str">
        <f t="shared" si="21"/>
        <v/>
      </c>
      <c r="P169" s="54" t="str">
        <f t="shared" si="21"/>
        <v/>
      </c>
      <c r="Q169" s="54" t="str">
        <f t="shared" si="21"/>
        <v/>
      </c>
      <c r="R169" s="54" t="str">
        <f t="shared" si="21"/>
        <v/>
      </c>
      <c r="S169" s="54" t="str">
        <f t="shared" si="21"/>
        <v/>
      </c>
      <c r="T169" s="30"/>
      <c r="U169" s="30"/>
      <c r="V169" s="30"/>
      <c r="W169" s="54" t="str">
        <f t="shared" si="21"/>
        <v/>
      </c>
      <c r="X169" s="54" t="str">
        <f t="shared" si="21"/>
        <v/>
      </c>
      <c r="Y169" s="54" t="str">
        <f t="shared" si="21"/>
        <v/>
      </c>
      <c r="Z169" s="54" t="str">
        <f t="shared" si="21"/>
        <v/>
      </c>
      <c r="AA169" s="54" t="str">
        <f t="shared" si="21"/>
        <v/>
      </c>
      <c r="AB169" s="54" t="str">
        <f t="shared" si="21"/>
        <v/>
      </c>
      <c r="AC169" s="58" t="str">
        <f t="shared" si="21"/>
        <v/>
      </c>
      <c r="AD169" s="54" t="str">
        <f t="shared" si="21"/>
        <v/>
      </c>
      <c r="AE169" s="54" t="str">
        <f t="shared" si="21"/>
        <v/>
      </c>
    </row>
    <row r="170" spans="2:31" ht="12.75" customHeight="1" x14ac:dyDescent="0.2">
      <c r="B170" s="63"/>
      <c r="D170" s="42"/>
      <c r="E170" s="42"/>
      <c r="F170" s="47"/>
      <c r="G170" s="48"/>
      <c r="H170" s="48"/>
      <c r="I170" s="48"/>
      <c r="J170" s="49"/>
      <c r="K170" s="53"/>
      <c r="L170" s="33"/>
      <c r="M170" s="53"/>
      <c r="N170" s="33"/>
      <c r="O170" s="53"/>
      <c r="P170" s="54"/>
      <c r="Q170" s="54"/>
      <c r="R170" s="54"/>
      <c r="S170" s="54"/>
      <c r="T170" s="30"/>
      <c r="U170" s="30"/>
      <c r="V170" s="30"/>
      <c r="W170" s="54"/>
      <c r="X170" s="54"/>
      <c r="Y170" s="54"/>
      <c r="Z170" s="54"/>
      <c r="AA170" s="54"/>
      <c r="AB170" s="54"/>
      <c r="AC170" s="59"/>
      <c r="AD170" s="54"/>
      <c r="AE170" s="54"/>
    </row>
    <row r="171" spans="2:31" ht="12.75" customHeight="1" x14ac:dyDescent="0.2">
      <c r="B171" s="63"/>
      <c r="D171" s="42"/>
      <c r="E171" s="42"/>
      <c r="F171" s="47"/>
      <c r="G171" s="48"/>
      <c r="H171" s="48"/>
      <c r="I171" s="48"/>
      <c r="J171" s="49"/>
      <c r="K171" s="53"/>
      <c r="L171" s="33"/>
      <c r="M171" s="53"/>
      <c r="N171" s="33"/>
      <c r="O171" s="53"/>
      <c r="P171" s="54"/>
      <c r="Q171" s="54"/>
      <c r="R171" s="54"/>
      <c r="S171" s="54"/>
      <c r="T171" s="30"/>
      <c r="U171" s="30"/>
      <c r="V171" s="30"/>
      <c r="W171" s="54"/>
      <c r="X171" s="54"/>
      <c r="Y171" s="54"/>
      <c r="Z171" s="54"/>
      <c r="AA171" s="54"/>
      <c r="AB171" s="54"/>
      <c r="AC171" s="59"/>
      <c r="AD171" s="54"/>
      <c r="AE171" s="54"/>
    </row>
    <row r="172" spans="2:31" ht="12.75" customHeight="1" x14ac:dyDescent="0.2">
      <c r="B172" s="63"/>
      <c r="D172" s="42"/>
      <c r="E172" s="42"/>
      <c r="F172" s="47"/>
      <c r="G172" s="48"/>
      <c r="H172" s="48"/>
      <c r="I172" s="48"/>
      <c r="J172" s="49"/>
      <c r="K172" s="53"/>
      <c r="L172" s="33"/>
      <c r="M172" s="53"/>
      <c r="N172" s="33"/>
      <c r="O172" s="53"/>
      <c r="P172" s="54"/>
      <c r="Q172" s="54"/>
      <c r="R172" s="54"/>
      <c r="S172" s="54"/>
      <c r="T172" s="30"/>
      <c r="U172" s="30"/>
      <c r="V172" s="30"/>
      <c r="W172" s="54"/>
      <c r="X172" s="54"/>
      <c r="Y172" s="54"/>
      <c r="Z172" s="54"/>
      <c r="AA172" s="54"/>
      <c r="AB172" s="54"/>
      <c r="AC172" s="59"/>
      <c r="AD172" s="54"/>
      <c r="AE172" s="54"/>
    </row>
    <row r="173" spans="2:31" ht="12.75" customHeight="1" x14ac:dyDescent="0.2">
      <c r="B173" s="63"/>
      <c r="D173" s="42"/>
      <c r="E173" s="42"/>
      <c r="F173" s="47"/>
      <c r="G173" s="48"/>
      <c r="H173" s="48"/>
      <c r="I173" s="48"/>
      <c r="J173" s="49"/>
      <c r="K173" s="53"/>
      <c r="L173" s="33"/>
      <c r="M173" s="53"/>
      <c r="N173" s="33"/>
      <c r="O173" s="53"/>
      <c r="P173" s="54"/>
      <c r="Q173" s="54"/>
      <c r="R173" s="54"/>
      <c r="S173" s="54"/>
      <c r="T173" s="30"/>
      <c r="U173" s="30"/>
      <c r="V173" s="30"/>
      <c r="W173" s="54"/>
      <c r="X173" s="54"/>
      <c r="Y173" s="54"/>
      <c r="Z173" s="54"/>
      <c r="AA173" s="54"/>
      <c r="AB173" s="54"/>
      <c r="AC173" s="59"/>
      <c r="AD173" s="54"/>
      <c r="AE173" s="54"/>
    </row>
    <row r="174" spans="2:31" ht="12.75" customHeight="1" x14ac:dyDescent="0.2">
      <c r="B174" s="63"/>
      <c r="D174" s="42"/>
      <c r="E174" s="42"/>
      <c r="F174" s="47"/>
      <c r="G174" s="48"/>
      <c r="H174" s="48"/>
      <c r="I174" s="48"/>
      <c r="J174" s="49"/>
      <c r="K174" s="53"/>
      <c r="L174" s="33"/>
      <c r="M174" s="53"/>
      <c r="N174" s="33"/>
      <c r="O174" s="53"/>
      <c r="P174" s="54"/>
      <c r="Q174" s="54"/>
      <c r="R174" s="54"/>
      <c r="S174" s="54"/>
      <c r="T174" s="30"/>
      <c r="U174" s="30"/>
      <c r="V174" s="30"/>
      <c r="W174" s="54"/>
      <c r="X174" s="54"/>
      <c r="Y174" s="54"/>
      <c r="Z174" s="54"/>
      <c r="AA174" s="54"/>
      <c r="AB174" s="54"/>
      <c r="AC174" s="59"/>
      <c r="AD174" s="54"/>
      <c r="AE174" s="54"/>
    </row>
    <row r="175" spans="2:31" ht="12.75" customHeight="1" x14ac:dyDescent="0.2">
      <c r="B175" s="63"/>
      <c r="D175" s="42"/>
      <c r="E175" s="42"/>
      <c r="F175" s="47"/>
      <c r="G175" s="48"/>
      <c r="H175" s="48"/>
      <c r="I175" s="48"/>
      <c r="J175" s="49"/>
      <c r="K175" s="53"/>
      <c r="L175" s="33"/>
      <c r="M175" s="53"/>
      <c r="N175" s="33"/>
      <c r="O175" s="53"/>
      <c r="P175" s="54"/>
      <c r="Q175" s="54"/>
      <c r="R175" s="54"/>
      <c r="S175" s="54"/>
      <c r="T175" s="30"/>
      <c r="U175" s="30"/>
      <c r="V175" s="30"/>
      <c r="W175" s="54"/>
      <c r="X175" s="54"/>
      <c r="Y175" s="54"/>
      <c r="Z175" s="54"/>
      <c r="AA175" s="54"/>
      <c r="AB175" s="54"/>
      <c r="AC175" s="59"/>
      <c r="AD175" s="54"/>
      <c r="AE175" s="54"/>
    </row>
    <row r="176" spans="2:31" ht="12.75" customHeight="1" x14ac:dyDescent="0.2">
      <c r="B176" s="63"/>
      <c r="D176" s="42"/>
      <c r="E176" s="42"/>
      <c r="F176" s="47"/>
      <c r="G176" s="48"/>
      <c r="H176" s="48"/>
      <c r="I176" s="48"/>
      <c r="J176" s="49"/>
      <c r="K176" s="53"/>
      <c r="L176" s="33"/>
      <c r="M176" s="53"/>
      <c r="N176" s="33"/>
      <c r="O176" s="53"/>
      <c r="P176" s="54"/>
      <c r="Q176" s="54"/>
      <c r="R176" s="54"/>
      <c r="S176" s="54"/>
      <c r="T176" s="30"/>
      <c r="U176" s="30"/>
      <c r="V176" s="30"/>
      <c r="W176" s="54"/>
      <c r="X176" s="54"/>
      <c r="Y176" s="54"/>
      <c r="Z176" s="54"/>
      <c r="AA176" s="54"/>
      <c r="AB176" s="54"/>
      <c r="AC176" s="59"/>
      <c r="AD176" s="54"/>
      <c r="AE176" s="54"/>
    </row>
    <row r="177" spans="2:31" ht="12.75" customHeight="1" x14ac:dyDescent="0.2">
      <c r="B177" s="63"/>
      <c r="D177" s="42"/>
      <c r="E177" s="42"/>
      <c r="F177" s="47"/>
      <c r="G177" s="48"/>
      <c r="H177" s="48"/>
      <c r="I177" s="48"/>
      <c r="J177" s="49"/>
      <c r="K177" s="53"/>
      <c r="L177" s="33"/>
      <c r="M177" s="53"/>
      <c r="N177" s="33"/>
      <c r="O177" s="53"/>
      <c r="P177" s="54"/>
      <c r="Q177" s="54"/>
      <c r="R177" s="54"/>
      <c r="S177" s="54"/>
      <c r="T177" s="30"/>
      <c r="U177" s="30"/>
      <c r="V177" s="30"/>
      <c r="W177" s="54"/>
      <c r="X177" s="54"/>
      <c r="Y177" s="54"/>
      <c r="Z177" s="54"/>
      <c r="AA177" s="54"/>
      <c r="AB177" s="54"/>
      <c r="AC177" s="59"/>
      <c r="AD177" s="54"/>
      <c r="AE177" s="54"/>
    </row>
    <row r="178" spans="2:31" ht="12.75" customHeight="1" x14ac:dyDescent="0.2">
      <c r="B178" s="63"/>
      <c r="D178" s="42"/>
      <c r="E178" s="42"/>
      <c r="F178" s="47"/>
      <c r="G178" s="48"/>
      <c r="H178" s="48"/>
      <c r="I178" s="48"/>
      <c r="J178" s="49"/>
      <c r="K178" s="53"/>
      <c r="L178" s="33"/>
      <c r="M178" s="53"/>
      <c r="N178" s="33"/>
      <c r="O178" s="53"/>
      <c r="P178" s="54"/>
      <c r="Q178" s="54"/>
      <c r="R178" s="54"/>
      <c r="S178" s="54"/>
      <c r="T178" s="30"/>
      <c r="U178" s="30"/>
      <c r="V178" s="30"/>
      <c r="W178" s="54"/>
      <c r="X178" s="54"/>
      <c r="Y178" s="54"/>
      <c r="Z178" s="54"/>
      <c r="AA178" s="54"/>
      <c r="AB178" s="54"/>
      <c r="AC178" s="59"/>
      <c r="AD178" s="54"/>
      <c r="AE178" s="54"/>
    </row>
    <row r="179" spans="2:31" ht="12.75" customHeight="1" x14ac:dyDescent="0.2">
      <c r="B179" s="63"/>
      <c r="D179" s="42"/>
      <c r="E179" s="42"/>
      <c r="F179" s="47"/>
      <c r="G179" s="48"/>
      <c r="H179" s="48"/>
      <c r="I179" s="48"/>
      <c r="J179" s="49"/>
      <c r="K179" s="53"/>
      <c r="L179" s="33"/>
      <c r="M179" s="53"/>
      <c r="N179" s="33"/>
      <c r="O179" s="53"/>
      <c r="P179" s="54"/>
      <c r="Q179" s="54"/>
      <c r="R179" s="54"/>
      <c r="S179" s="54"/>
      <c r="T179" s="30"/>
      <c r="U179" s="30"/>
      <c r="V179" s="30"/>
      <c r="W179" s="54"/>
      <c r="X179" s="54"/>
      <c r="Y179" s="54"/>
      <c r="Z179" s="54"/>
      <c r="AA179" s="54"/>
      <c r="AB179" s="54"/>
      <c r="AC179" s="59"/>
      <c r="AD179" s="54"/>
      <c r="AE179" s="54"/>
    </row>
    <row r="180" spans="2:31" ht="12.75" customHeight="1" x14ac:dyDescent="0.2">
      <c r="B180" s="63"/>
      <c r="D180" s="42"/>
      <c r="E180" s="42"/>
      <c r="F180" s="47"/>
      <c r="G180" s="48"/>
      <c r="H180" s="48"/>
      <c r="I180" s="48"/>
      <c r="J180" s="49"/>
      <c r="K180" s="53"/>
      <c r="L180" s="33"/>
      <c r="M180" s="53"/>
      <c r="N180" s="33"/>
      <c r="O180" s="53"/>
      <c r="P180" s="54"/>
      <c r="Q180" s="54"/>
      <c r="R180" s="54"/>
      <c r="S180" s="54"/>
      <c r="T180" s="30"/>
      <c r="U180" s="30"/>
      <c r="V180" s="30"/>
      <c r="W180" s="54"/>
      <c r="X180" s="54"/>
      <c r="Y180" s="54"/>
      <c r="Z180" s="54"/>
      <c r="AA180" s="54"/>
      <c r="AB180" s="54"/>
      <c r="AC180" s="60"/>
      <c r="AD180" s="54"/>
      <c r="AE180" s="54"/>
    </row>
    <row r="181" spans="2:31" ht="12.75" customHeight="1" thickBot="1" x14ac:dyDescent="0.25">
      <c r="B181" s="64"/>
      <c r="D181" s="43"/>
      <c r="E181" s="43"/>
      <c r="F181" s="50"/>
      <c r="G181" s="51"/>
      <c r="H181" s="51"/>
      <c r="I181" s="51"/>
      <c r="J181" s="52"/>
      <c r="K181" s="7" t="str">
        <f t="shared" ref="K181:AE181" si="22">IF(OR(TRIM(K166)=0,TRIM(K166)=""),"",IFERROR(TRIM(INDEX(QryItemNamed,MATCH(TRIM(K166),ITEM,0),3)),""))</f>
        <v/>
      </c>
      <c r="L181" s="7"/>
      <c r="M181" s="7" t="str">
        <f t="shared" si="22"/>
        <v/>
      </c>
      <c r="N181" s="7"/>
      <c r="O181" s="7" t="str">
        <f t="shared" si="22"/>
        <v/>
      </c>
      <c r="P181" s="7" t="str">
        <f t="shared" si="22"/>
        <v/>
      </c>
      <c r="Q181" s="7" t="str">
        <f t="shared" si="22"/>
        <v/>
      </c>
      <c r="R181" s="7" t="str">
        <f t="shared" si="22"/>
        <v/>
      </c>
      <c r="S181" s="7" t="str">
        <f t="shared" si="22"/>
        <v/>
      </c>
      <c r="T181" s="7"/>
      <c r="U181" s="7"/>
      <c r="V181" s="7"/>
      <c r="W181" s="7" t="str">
        <f t="shared" si="22"/>
        <v/>
      </c>
      <c r="X181" s="7" t="str">
        <f t="shared" si="22"/>
        <v/>
      </c>
      <c r="Y181" s="7" t="str">
        <f t="shared" si="22"/>
        <v/>
      </c>
      <c r="Z181" s="7" t="str">
        <f t="shared" si="22"/>
        <v/>
      </c>
      <c r="AA181" s="7" t="str">
        <f t="shared" si="22"/>
        <v/>
      </c>
      <c r="AB181" s="7" t="str">
        <f t="shared" si="22"/>
        <v/>
      </c>
      <c r="AC181" s="7" t="str">
        <f t="shared" si="22"/>
        <v/>
      </c>
      <c r="AD181" s="7" t="str">
        <f t="shared" si="22"/>
        <v/>
      </c>
      <c r="AE181" s="7" t="str">
        <f t="shared" si="22"/>
        <v/>
      </c>
    </row>
    <row r="182" spans="2:31" ht="12.75" customHeight="1" x14ac:dyDescent="0.2">
      <c r="B182" s="23"/>
      <c r="D182" s="8"/>
      <c r="E182" s="8"/>
      <c r="F182" s="9"/>
      <c r="G182" s="10"/>
      <c r="H182" s="8" t="s">
        <v>1</v>
      </c>
      <c r="I182" s="9"/>
      <c r="J182" s="11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2:31" ht="12.75" customHeight="1" x14ac:dyDescent="0.2">
      <c r="B183" s="24"/>
      <c r="D183" s="12"/>
      <c r="E183" s="12"/>
      <c r="F183" s="13"/>
      <c r="G183" s="14"/>
      <c r="H183" s="12"/>
      <c r="I183" s="13"/>
      <c r="J183" s="15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</row>
    <row r="184" spans="2:31" ht="12.75" customHeight="1" x14ac:dyDescent="0.2">
      <c r="B184" s="24"/>
      <c r="D184" s="12"/>
      <c r="E184" s="12"/>
      <c r="F184" s="13"/>
      <c r="G184" s="14"/>
      <c r="H184" s="12"/>
      <c r="I184" s="13"/>
      <c r="J184" s="15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</row>
    <row r="185" spans="2:31" ht="12.75" customHeight="1" x14ac:dyDescent="0.2">
      <c r="B185" s="24"/>
      <c r="D185" s="12"/>
      <c r="E185" s="12"/>
      <c r="F185" s="13"/>
      <c r="G185" s="14"/>
      <c r="H185" s="12"/>
      <c r="I185" s="13"/>
      <c r="J185" s="15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</row>
    <row r="186" spans="2:31" ht="12.75" customHeight="1" x14ac:dyDescent="0.2">
      <c r="B186" s="24"/>
      <c r="D186" s="12"/>
      <c r="E186" s="12"/>
      <c r="F186" s="13"/>
      <c r="G186" s="14"/>
      <c r="H186" s="12"/>
      <c r="I186" s="13"/>
      <c r="J186" s="15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</row>
    <row r="187" spans="2:31" ht="12.75" customHeight="1" x14ac:dyDescent="0.2">
      <c r="B187" s="24"/>
      <c r="D187" s="12"/>
      <c r="E187" s="12"/>
      <c r="F187" s="13"/>
      <c r="G187" s="14"/>
      <c r="H187" s="12"/>
      <c r="I187" s="13"/>
      <c r="J187" s="15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</row>
    <row r="188" spans="2:31" ht="12.75" customHeight="1" x14ac:dyDescent="0.2">
      <c r="B188" s="24"/>
      <c r="D188" s="12"/>
      <c r="E188" s="12"/>
      <c r="F188" s="13"/>
      <c r="G188" s="14"/>
      <c r="H188" s="12"/>
      <c r="I188" s="13"/>
      <c r="J188" s="15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</row>
    <row r="189" spans="2:31" ht="12.75" customHeight="1" x14ac:dyDescent="0.2">
      <c r="B189" s="24"/>
      <c r="D189" s="12"/>
      <c r="E189" s="12"/>
      <c r="F189" s="13"/>
      <c r="G189" s="14"/>
      <c r="H189" s="12"/>
      <c r="I189" s="13"/>
      <c r="J189" s="15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</row>
    <row r="190" spans="2:31" ht="12.75" customHeight="1" x14ac:dyDescent="0.2">
      <c r="B190" s="24"/>
      <c r="D190" s="12"/>
      <c r="E190" s="12"/>
      <c r="F190" s="13"/>
      <c r="G190" s="14"/>
      <c r="H190" s="12"/>
      <c r="I190" s="13"/>
      <c r="J190" s="15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</row>
    <row r="191" spans="2:31" ht="12.75" customHeight="1" x14ac:dyDescent="0.2">
      <c r="B191" s="24"/>
      <c r="D191" s="12"/>
      <c r="E191" s="12"/>
      <c r="F191" s="13"/>
      <c r="G191" s="14"/>
      <c r="H191" s="12"/>
      <c r="I191" s="13"/>
      <c r="J191" s="15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</row>
    <row r="192" spans="2:31" ht="12.75" customHeight="1" x14ac:dyDescent="0.2">
      <c r="B192" s="24"/>
      <c r="D192" s="12"/>
      <c r="E192" s="12"/>
      <c r="F192" s="13"/>
      <c r="G192" s="14"/>
      <c r="H192" s="12"/>
      <c r="I192" s="13"/>
      <c r="J192" s="15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</row>
    <row r="193" spans="2:31" ht="12.75" customHeight="1" x14ac:dyDescent="0.2">
      <c r="B193" s="24"/>
      <c r="D193" s="12"/>
      <c r="E193" s="12"/>
      <c r="F193" s="13"/>
      <c r="G193" s="14"/>
      <c r="H193" s="12"/>
      <c r="I193" s="13"/>
      <c r="J193" s="15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</row>
    <row r="194" spans="2:31" ht="12.75" customHeight="1" x14ac:dyDescent="0.2">
      <c r="B194" s="24"/>
      <c r="D194" s="12"/>
      <c r="E194" s="12"/>
      <c r="F194" s="13"/>
      <c r="G194" s="14"/>
      <c r="H194" s="12"/>
      <c r="I194" s="13"/>
      <c r="J194" s="15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</row>
    <row r="195" spans="2:31" ht="12.75" customHeight="1" x14ac:dyDescent="0.2">
      <c r="B195" s="24"/>
      <c r="D195" s="12"/>
      <c r="E195" s="12"/>
      <c r="F195" s="13"/>
      <c r="G195" s="14"/>
      <c r="H195" s="12"/>
      <c r="I195" s="13"/>
      <c r="J195" s="15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</row>
    <row r="196" spans="2:31" ht="12.75" customHeight="1" x14ac:dyDescent="0.2">
      <c r="B196" s="24"/>
      <c r="D196" s="12"/>
      <c r="E196" s="12"/>
      <c r="F196" s="13"/>
      <c r="G196" s="14"/>
      <c r="H196" s="12"/>
      <c r="I196" s="13"/>
      <c r="J196" s="15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</row>
    <row r="197" spans="2:31" ht="12.75" customHeight="1" x14ac:dyDescent="0.2">
      <c r="B197" s="24"/>
      <c r="D197" s="12"/>
      <c r="E197" s="12"/>
      <c r="F197" s="13"/>
      <c r="G197" s="14"/>
      <c r="H197" s="12"/>
      <c r="I197" s="13"/>
      <c r="J197" s="15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</row>
    <row r="198" spans="2:31" ht="12.75" customHeight="1" x14ac:dyDescent="0.2">
      <c r="B198" s="24"/>
      <c r="D198" s="12"/>
      <c r="E198" s="12"/>
      <c r="F198" s="13"/>
      <c r="G198" s="14"/>
      <c r="H198" s="12"/>
      <c r="I198" s="13"/>
      <c r="J198" s="15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</row>
    <row r="199" spans="2:31" ht="12.75" customHeight="1" x14ac:dyDescent="0.2">
      <c r="B199" s="24"/>
      <c r="D199" s="12"/>
      <c r="E199" s="12"/>
      <c r="F199" s="13"/>
      <c r="G199" s="14"/>
      <c r="H199" s="12"/>
      <c r="I199" s="13"/>
      <c r="J199" s="15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</row>
    <row r="200" spans="2:31" ht="12.75" customHeight="1" x14ac:dyDescent="0.2">
      <c r="B200" s="24"/>
      <c r="D200" s="12"/>
      <c r="E200" s="12"/>
      <c r="F200" s="13"/>
      <c r="G200" s="14"/>
      <c r="H200" s="12"/>
      <c r="I200" s="13"/>
      <c r="J200" s="15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</row>
    <row r="201" spans="2:31" ht="12.75" customHeight="1" x14ac:dyDescent="0.2">
      <c r="B201" s="24"/>
      <c r="D201" s="12"/>
      <c r="E201" s="12"/>
      <c r="F201" s="13"/>
      <c r="G201" s="14"/>
      <c r="H201" s="12"/>
      <c r="I201" s="13"/>
      <c r="J201" s="15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</row>
    <row r="202" spans="2:31" ht="12.75" customHeight="1" x14ac:dyDescent="0.2">
      <c r="B202" s="24"/>
      <c r="D202" s="12"/>
      <c r="E202" s="12"/>
      <c r="F202" s="13"/>
      <c r="G202" s="14"/>
      <c r="H202" s="12"/>
      <c r="I202" s="13"/>
      <c r="J202" s="15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</row>
    <row r="203" spans="2:31" ht="12.75" customHeight="1" x14ac:dyDescent="0.2">
      <c r="B203" s="24"/>
      <c r="D203" s="12"/>
      <c r="E203" s="12"/>
      <c r="F203" s="13"/>
      <c r="G203" s="14"/>
      <c r="H203" s="12"/>
      <c r="I203" s="13"/>
      <c r="J203" s="15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</row>
    <row r="204" spans="2:31" ht="12.75" customHeight="1" x14ac:dyDescent="0.2">
      <c r="B204" s="24"/>
      <c r="D204" s="12"/>
      <c r="E204" s="12"/>
      <c r="F204" s="13"/>
      <c r="G204" s="14"/>
      <c r="H204" s="12"/>
      <c r="I204" s="13"/>
      <c r="J204" s="15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</row>
    <row r="205" spans="2:31" ht="12.75" customHeight="1" x14ac:dyDescent="0.2">
      <c r="B205" s="24"/>
      <c r="D205" s="12"/>
      <c r="E205" s="12"/>
      <c r="F205" s="13"/>
      <c r="G205" s="14"/>
      <c r="H205" s="12"/>
      <c r="I205" s="13"/>
      <c r="J205" s="15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</row>
    <row r="206" spans="2:31" ht="12.75" customHeight="1" x14ac:dyDescent="0.2">
      <c r="B206" s="24"/>
      <c r="D206" s="12"/>
      <c r="E206" s="12"/>
      <c r="F206" s="13"/>
      <c r="G206" s="14"/>
      <c r="H206" s="12"/>
      <c r="I206" s="13"/>
      <c r="J206" s="15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</row>
    <row r="207" spans="2:31" ht="12.75" customHeight="1" x14ac:dyDescent="0.2">
      <c r="B207" s="24"/>
      <c r="D207" s="12"/>
      <c r="E207" s="12"/>
      <c r="F207" s="13"/>
      <c r="G207" s="14"/>
      <c r="H207" s="12"/>
      <c r="I207" s="13"/>
      <c r="J207" s="15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</row>
    <row r="208" spans="2:31" ht="12.75" customHeight="1" x14ac:dyDescent="0.2">
      <c r="B208" s="24"/>
      <c r="D208" s="12"/>
      <c r="E208" s="12"/>
      <c r="F208" s="13"/>
      <c r="G208" s="14"/>
      <c r="H208" s="12"/>
      <c r="I208" s="13"/>
      <c r="J208" s="15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</row>
    <row r="209" spans="2:31" ht="12.75" customHeight="1" x14ac:dyDescent="0.2">
      <c r="B209" s="24"/>
      <c r="D209" s="12"/>
      <c r="E209" s="12"/>
      <c r="F209" s="13"/>
      <c r="G209" s="14"/>
      <c r="H209" s="12"/>
      <c r="I209" s="13"/>
      <c r="J209" s="15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</row>
    <row r="210" spans="2:31" ht="12.75" customHeight="1" x14ac:dyDescent="0.2">
      <c r="B210" s="24"/>
      <c r="D210" s="12"/>
      <c r="E210" s="12"/>
      <c r="F210" s="13"/>
      <c r="G210" s="14"/>
      <c r="H210" s="12"/>
      <c r="I210" s="13"/>
      <c r="J210" s="15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</row>
    <row r="211" spans="2:31" ht="12.75" customHeight="1" x14ac:dyDescent="0.2">
      <c r="B211" s="24"/>
      <c r="D211" s="12"/>
      <c r="E211" s="12"/>
      <c r="F211" s="13"/>
      <c r="G211" s="14"/>
      <c r="H211" s="12"/>
      <c r="I211" s="13"/>
      <c r="J211" s="15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</row>
    <row r="212" spans="2:31" ht="12.75" customHeight="1" x14ac:dyDescent="0.2">
      <c r="B212" s="24"/>
      <c r="D212" s="12"/>
      <c r="E212" s="12"/>
      <c r="F212" s="13"/>
      <c r="G212" s="14"/>
      <c r="H212" s="12"/>
      <c r="I212" s="13"/>
      <c r="J212" s="15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</row>
    <row r="213" spans="2:31" ht="12.75" customHeight="1" x14ac:dyDescent="0.2">
      <c r="B213" s="24"/>
      <c r="D213" s="12"/>
      <c r="E213" s="12"/>
      <c r="F213" s="13"/>
      <c r="G213" s="14"/>
      <c r="H213" s="12"/>
      <c r="I213" s="13"/>
      <c r="J213" s="15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</row>
    <row r="214" spans="2:31" ht="12.75" customHeight="1" x14ac:dyDescent="0.2">
      <c r="B214" s="24"/>
      <c r="D214" s="12"/>
      <c r="E214" s="12"/>
      <c r="F214" s="13"/>
      <c r="G214" s="14"/>
      <c r="H214" s="12"/>
      <c r="I214" s="13"/>
      <c r="J214" s="15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</row>
    <row r="215" spans="2:31" ht="12.75" customHeight="1" x14ac:dyDescent="0.2">
      <c r="B215" s="24"/>
      <c r="D215" s="12"/>
      <c r="E215" s="12"/>
      <c r="F215" s="13"/>
      <c r="G215" s="14"/>
      <c r="H215" s="12"/>
      <c r="I215" s="13"/>
      <c r="J215" s="15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</row>
    <row r="216" spans="2:31" ht="12.75" customHeight="1" x14ac:dyDescent="0.2">
      <c r="B216" s="24"/>
      <c r="D216" s="12"/>
      <c r="E216" s="12"/>
      <c r="F216" s="13"/>
      <c r="G216" s="14"/>
      <c r="H216" s="12"/>
      <c r="I216" s="13"/>
      <c r="J216" s="15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</row>
    <row r="217" spans="2:31" ht="12.75" customHeight="1" x14ac:dyDescent="0.2">
      <c r="B217" s="24"/>
      <c r="D217" s="12"/>
      <c r="E217" s="12"/>
      <c r="F217" s="13"/>
      <c r="G217" s="14"/>
      <c r="H217" s="12"/>
      <c r="I217" s="13"/>
      <c r="J217" s="15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</row>
    <row r="218" spans="2:31" ht="12.75" customHeight="1" x14ac:dyDescent="0.2">
      <c r="B218" s="24"/>
      <c r="D218" s="12"/>
      <c r="E218" s="12"/>
      <c r="F218" s="13"/>
      <c r="G218" s="14"/>
      <c r="H218" s="12"/>
      <c r="I218" s="13"/>
      <c r="J218" s="15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</row>
    <row r="219" spans="2:31" ht="12.75" customHeight="1" x14ac:dyDescent="0.2">
      <c r="B219" s="24"/>
      <c r="D219" s="12"/>
      <c r="E219" s="12"/>
      <c r="F219" s="13"/>
      <c r="G219" s="14"/>
      <c r="H219" s="12"/>
      <c r="I219" s="13"/>
      <c r="J219" s="15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</row>
    <row r="220" spans="2:31" ht="12.75" customHeight="1" x14ac:dyDescent="0.2">
      <c r="B220" s="24"/>
      <c r="D220" s="12"/>
      <c r="E220" s="12"/>
      <c r="F220" s="13"/>
      <c r="G220" s="14"/>
      <c r="H220" s="12"/>
      <c r="I220" s="13"/>
      <c r="J220" s="15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</row>
    <row r="221" spans="2:31" ht="12.75" customHeight="1" x14ac:dyDescent="0.2">
      <c r="B221" s="24"/>
      <c r="D221" s="12"/>
      <c r="E221" s="12"/>
      <c r="F221" s="13"/>
      <c r="G221" s="14"/>
      <c r="H221" s="12"/>
      <c r="I221" s="13"/>
      <c r="J221" s="15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</row>
    <row r="222" spans="2:31" ht="12.75" customHeight="1" x14ac:dyDescent="0.2">
      <c r="B222" s="24"/>
      <c r="D222" s="12"/>
      <c r="E222" s="12"/>
      <c r="F222" s="13"/>
      <c r="G222" s="14"/>
      <c r="H222" s="12"/>
      <c r="I222" s="13"/>
      <c r="J222" s="15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</row>
    <row r="223" spans="2:31" ht="12.75" customHeight="1" x14ac:dyDescent="0.2">
      <c r="B223" s="24"/>
      <c r="D223" s="12"/>
      <c r="E223" s="12"/>
      <c r="F223" s="13"/>
      <c r="G223" s="14"/>
      <c r="H223" s="12"/>
      <c r="I223" s="13"/>
      <c r="J223" s="15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</row>
    <row r="224" spans="2:31" ht="12.75" customHeight="1" x14ac:dyDescent="0.2">
      <c r="B224" s="24"/>
      <c r="D224" s="12"/>
      <c r="E224" s="12"/>
      <c r="F224" s="13"/>
      <c r="G224" s="14"/>
      <c r="H224" s="12"/>
      <c r="I224" s="13"/>
      <c r="J224" s="15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</row>
    <row r="225" spans="2:31" ht="12.75" customHeight="1" x14ac:dyDescent="0.2">
      <c r="B225" s="24"/>
      <c r="D225" s="12"/>
      <c r="E225" s="12"/>
      <c r="F225" s="13"/>
      <c r="G225" s="14"/>
      <c r="H225" s="12"/>
      <c r="I225" s="13"/>
      <c r="J225" s="15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</row>
    <row r="226" spans="2:31" ht="12.75" customHeight="1" x14ac:dyDescent="0.2">
      <c r="B226" s="24"/>
      <c r="D226" s="12"/>
      <c r="E226" s="12"/>
      <c r="F226" s="13"/>
      <c r="G226" s="14"/>
      <c r="H226" s="12"/>
      <c r="I226" s="13"/>
      <c r="J226" s="15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</row>
    <row r="227" spans="2:31" ht="12.75" customHeight="1" x14ac:dyDescent="0.2">
      <c r="B227" s="24"/>
      <c r="D227" s="12"/>
      <c r="E227" s="12"/>
      <c r="F227" s="13"/>
      <c r="G227" s="14"/>
      <c r="H227" s="12"/>
      <c r="I227" s="13"/>
      <c r="J227" s="15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</row>
    <row r="228" spans="2:31" ht="12.75" customHeight="1" x14ac:dyDescent="0.2">
      <c r="B228" s="24"/>
      <c r="D228" s="12"/>
      <c r="E228" s="12"/>
      <c r="F228" s="13"/>
      <c r="G228" s="14"/>
      <c r="H228" s="12"/>
      <c r="I228" s="13"/>
      <c r="J228" s="15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</row>
    <row r="229" spans="2:31" ht="12.75" customHeight="1" x14ac:dyDescent="0.2">
      <c r="B229" s="24"/>
      <c r="D229" s="12"/>
      <c r="E229" s="12"/>
      <c r="F229" s="13"/>
      <c r="G229" s="14"/>
      <c r="H229" s="12"/>
      <c r="I229" s="13"/>
      <c r="J229" s="15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</row>
    <row r="230" spans="2:31" ht="12.75" customHeight="1" x14ac:dyDescent="0.2">
      <c r="B230" s="24"/>
      <c r="D230" s="12"/>
      <c r="E230" s="12"/>
      <c r="F230" s="13"/>
      <c r="G230" s="14"/>
      <c r="H230" s="12"/>
      <c r="I230" s="13"/>
      <c r="J230" s="15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</row>
    <row r="231" spans="2:31" ht="12.75" customHeight="1" x14ac:dyDescent="0.2">
      <c r="B231" s="24"/>
      <c r="D231" s="12"/>
      <c r="E231" s="12"/>
      <c r="F231" s="13"/>
      <c r="G231" s="14"/>
      <c r="H231" s="12"/>
      <c r="I231" s="13"/>
      <c r="J231" s="15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</row>
    <row r="232" spans="2:31" ht="12.75" customHeight="1" x14ac:dyDescent="0.2">
      <c r="B232" s="24"/>
      <c r="D232" s="12"/>
      <c r="E232" s="12"/>
      <c r="F232" s="13"/>
      <c r="G232" s="14"/>
      <c r="H232" s="12"/>
      <c r="I232" s="13"/>
      <c r="J232" s="15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</row>
    <row r="233" spans="2:31" ht="12.75" customHeight="1" x14ac:dyDescent="0.2">
      <c r="B233" s="24"/>
      <c r="D233" s="12"/>
      <c r="E233" s="12"/>
      <c r="F233" s="13"/>
      <c r="G233" s="14"/>
      <c r="H233" s="12"/>
      <c r="I233" s="13"/>
      <c r="J233" s="15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</row>
    <row r="234" spans="2:31" ht="12.75" customHeight="1" x14ac:dyDescent="0.2">
      <c r="B234" s="24"/>
      <c r="D234" s="12"/>
      <c r="E234" s="12"/>
      <c r="F234" s="13"/>
      <c r="G234" s="14"/>
      <c r="H234" s="12"/>
      <c r="I234" s="13"/>
      <c r="J234" s="15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</row>
    <row r="235" spans="2:31" ht="12.75" customHeight="1" x14ac:dyDescent="0.2">
      <c r="B235" s="24"/>
      <c r="D235" s="12"/>
      <c r="E235" s="12"/>
      <c r="F235" s="13"/>
      <c r="G235" s="14"/>
      <c r="H235" s="12"/>
      <c r="I235" s="13"/>
      <c r="J235" s="15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</row>
    <row r="236" spans="2:31" ht="12.75" customHeight="1" x14ac:dyDescent="0.2">
      <c r="B236" s="24"/>
      <c r="D236" s="12"/>
      <c r="E236" s="12"/>
      <c r="F236" s="13"/>
      <c r="G236" s="14"/>
      <c r="H236" s="12"/>
      <c r="I236" s="13"/>
      <c r="J236" s="15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</row>
    <row r="237" spans="2:31" ht="12.75" customHeight="1" x14ac:dyDescent="0.2">
      <c r="B237" s="24"/>
      <c r="D237" s="12"/>
      <c r="E237" s="12"/>
      <c r="F237" s="13"/>
      <c r="G237" s="14"/>
      <c r="H237" s="12"/>
      <c r="I237" s="13"/>
      <c r="J237" s="15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</row>
    <row r="238" spans="2:31" ht="12.75" customHeight="1" x14ac:dyDescent="0.2">
      <c r="B238" s="24"/>
      <c r="D238" s="12"/>
      <c r="E238" s="12"/>
      <c r="F238" s="13"/>
      <c r="G238" s="14"/>
      <c r="H238" s="12"/>
      <c r="I238" s="13"/>
      <c r="J238" s="15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</row>
    <row r="239" spans="2:31" ht="12.75" customHeight="1" x14ac:dyDescent="0.2">
      <c r="B239" s="24"/>
      <c r="D239" s="12"/>
      <c r="E239" s="12"/>
      <c r="F239" s="13"/>
      <c r="G239" s="14"/>
      <c r="H239" s="12"/>
      <c r="I239" s="13"/>
      <c r="J239" s="15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</row>
    <row r="240" spans="2:31" ht="12.75" customHeight="1" x14ac:dyDescent="0.2">
      <c r="B240" s="24"/>
      <c r="D240" s="12"/>
      <c r="E240" s="12"/>
      <c r="F240" s="13"/>
      <c r="G240" s="14"/>
      <c r="H240" s="12"/>
      <c r="I240" s="13"/>
      <c r="J240" s="15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</row>
    <row r="241" spans="2:31" ht="12.75" customHeight="1" thickBot="1" x14ac:dyDescent="0.25">
      <c r="B241" s="25"/>
      <c r="D241" s="12"/>
      <c r="E241" s="12"/>
      <c r="F241" s="13"/>
      <c r="G241" s="14"/>
      <c r="H241" s="12"/>
      <c r="I241" s="13"/>
      <c r="J241" s="15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</row>
    <row r="242" spans="2:31" ht="12.75" customHeight="1" x14ac:dyDescent="0.2">
      <c r="B242" s="5" t="s">
        <v>11</v>
      </c>
      <c r="D242" s="55" t="s">
        <v>2</v>
      </c>
      <c r="E242" s="56"/>
      <c r="F242" s="56"/>
      <c r="G242" s="56"/>
      <c r="H242" s="56"/>
      <c r="I242" s="56"/>
      <c r="J242" s="57"/>
      <c r="K242" s="16" t="str">
        <f t="shared" ref="K242:AE242" si="23">IF(K166="","",IF(OR(K181="", K181="LS", K181="LUMP"),IF(SUM(COUNTIF(K182:K241,"LS")+COUNTIF(K182:K241,"LUMP"))&gt;0,"LS",""),IF(SUM(K182:K241)&gt;0,ROUNDUP(SUM(K182:K241),0),"")))</f>
        <v/>
      </c>
      <c r="L242" s="16"/>
      <c r="M242" s="16" t="str">
        <f t="shared" si="23"/>
        <v/>
      </c>
      <c r="N242" s="16"/>
      <c r="O242" s="16" t="str">
        <f t="shared" si="23"/>
        <v/>
      </c>
      <c r="P242" s="16" t="str">
        <f t="shared" si="23"/>
        <v/>
      </c>
      <c r="Q242" s="16" t="str">
        <f t="shared" si="23"/>
        <v/>
      </c>
      <c r="R242" s="16" t="str">
        <f t="shared" si="23"/>
        <v/>
      </c>
      <c r="S242" s="16" t="str">
        <f t="shared" si="23"/>
        <v/>
      </c>
      <c r="T242" s="16"/>
      <c r="U242" s="16"/>
      <c r="V242" s="16"/>
      <c r="W242" s="16" t="str">
        <f t="shared" si="23"/>
        <v/>
      </c>
      <c r="X242" s="16" t="str">
        <f t="shared" si="23"/>
        <v/>
      </c>
      <c r="Y242" s="16" t="str">
        <f t="shared" si="23"/>
        <v/>
      </c>
      <c r="Z242" s="16" t="str">
        <f t="shared" si="23"/>
        <v/>
      </c>
      <c r="AA242" s="16" t="str">
        <f t="shared" si="23"/>
        <v/>
      </c>
      <c r="AB242" s="16" t="str">
        <f t="shared" si="23"/>
        <v/>
      </c>
      <c r="AC242" s="16" t="str">
        <f t="shared" si="23"/>
        <v/>
      </c>
      <c r="AD242" s="16" t="str">
        <f t="shared" si="23"/>
        <v/>
      </c>
      <c r="AE242" s="16" t="str">
        <f t="shared" si="23"/>
        <v/>
      </c>
    </row>
    <row r="243" spans="2:31" ht="12.75" customHeight="1" thickBot="1" x14ac:dyDescent="0.25"/>
    <row r="244" spans="2:31" ht="12.75" customHeight="1" thickBot="1" x14ac:dyDescent="0.25">
      <c r="B244" s="22" t="s">
        <v>9</v>
      </c>
      <c r="D244" s="38" t="str">
        <f>"SUBSUMMARY SHEET " &amp; B245</f>
        <v xml:space="preserve">SUBSUMMARY SHEET 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12.75" customHeight="1" thickBot="1" x14ac:dyDescent="0.25">
      <c r="B245" s="26"/>
      <c r="D245" s="39" t="s">
        <v>7</v>
      </c>
      <c r="E245" s="39"/>
      <c r="F245" s="39"/>
      <c r="G245" s="39"/>
      <c r="H245" s="39"/>
      <c r="I245" s="39"/>
      <c r="J245" s="39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</row>
    <row r="246" spans="2:31" ht="12.75" customHeight="1" thickBot="1" x14ac:dyDescent="0.25">
      <c r="D246" s="40" t="s">
        <v>8</v>
      </c>
      <c r="E246" s="40"/>
      <c r="F246" s="40"/>
      <c r="G246" s="40"/>
      <c r="H246" s="40"/>
      <c r="I246" s="40"/>
      <c r="J246" s="40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</row>
    <row r="247" spans="2:31" ht="12.75" customHeight="1" x14ac:dyDescent="0.2">
      <c r="B247" s="62" t="s">
        <v>10</v>
      </c>
      <c r="D247" s="41" t="s">
        <v>20</v>
      </c>
      <c r="E247" s="41" t="s">
        <v>21</v>
      </c>
      <c r="F247" s="44" t="s">
        <v>0</v>
      </c>
      <c r="G247" s="45"/>
      <c r="H247" s="45"/>
      <c r="I247" s="45"/>
      <c r="J247" s="46"/>
      <c r="K247" s="6" t="str">
        <f t="shared" ref="K247:AE247" si="24">IF(OR(TRIM(K245)=0,TRIM(K245)=""),"",IF(IFERROR(TRIM(INDEX(QryItemNamed,MATCH(TRIM(K245),ITEM,0),2)),"")="Y","SPECIAL",LEFT(IFERROR(TRIM(INDEX(ITEM,MATCH(TRIM(K245),ITEM,0))),""),3)))</f>
        <v/>
      </c>
      <c r="L247" s="6"/>
      <c r="M247" s="6" t="str">
        <f t="shared" si="24"/>
        <v/>
      </c>
      <c r="N247" s="6"/>
      <c r="O247" s="6" t="str">
        <f t="shared" si="24"/>
        <v/>
      </c>
      <c r="P247" s="6" t="str">
        <f t="shared" si="24"/>
        <v/>
      </c>
      <c r="Q247" s="6" t="str">
        <f t="shared" si="24"/>
        <v/>
      </c>
      <c r="R247" s="6" t="str">
        <f t="shared" si="24"/>
        <v/>
      </c>
      <c r="S247" s="6" t="str">
        <f t="shared" si="24"/>
        <v/>
      </c>
      <c r="T247" s="6"/>
      <c r="U247" s="6"/>
      <c r="V247" s="6"/>
      <c r="W247" s="6" t="str">
        <f t="shared" si="24"/>
        <v/>
      </c>
      <c r="X247" s="6" t="str">
        <f t="shared" si="24"/>
        <v/>
      </c>
      <c r="Y247" s="6" t="str">
        <f t="shared" si="24"/>
        <v/>
      </c>
      <c r="Z247" s="6" t="str">
        <f t="shared" si="24"/>
        <v/>
      </c>
      <c r="AA247" s="6" t="str">
        <f t="shared" si="24"/>
        <v/>
      </c>
      <c r="AB247" s="6" t="str">
        <f t="shared" si="24"/>
        <v/>
      </c>
      <c r="AC247" s="6" t="str">
        <f t="shared" si="24"/>
        <v/>
      </c>
      <c r="AD247" s="6" t="str">
        <f t="shared" si="24"/>
        <v/>
      </c>
      <c r="AE247" s="6" t="str">
        <f t="shared" si="24"/>
        <v/>
      </c>
    </row>
    <row r="248" spans="2:31" ht="12.75" customHeight="1" x14ac:dyDescent="0.2">
      <c r="B248" s="63"/>
      <c r="D248" s="42"/>
      <c r="E248" s="42"/>
      <c r="F248" s="47"/>
      <c r="G248" s="48"/>
      <c r="H248" s="48"/>
      <c r="I248" s="48"/>
      <c r="J248" s="49"/>
      <c r="K248" s="53" t="str">
        <f t="shared" ref="K248:AE248" si="2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33"/>
      <c r="M248" s="53" t="str">
        <f t="shared" si="25"/>
        <v/>
      </c>
      <c r="N248" s="33"/>
      <c r="O248" s="53" t="str">
        <f t="shared" si="25"/>
        <v/>
      </c>
      <c r="P248" s="54" t="str">
        <f t="shared" si="25"/>
        <v/>
      </c>
      <c r="Q248" s="54" t="str">
        <f t="shared" si="25"/>
        <v/>
      </c>
      <c r="R248" s="54" t="str">
        <f t="shared" si="25"/>
        <v/>
      </c>
      <c r="S248" s="54" t="str">
        <f t="shared" si="25"/>
        <v/>
      </c>
      <c r="T248" s="30"/>
      <c r="U248" s="30"/>
      <c r="V248" s="30"/>
      <c r="W248" s="54" t="str">
        <f t="shared" si="25"/>
        <v/>
      </c>
      <c r="X248" s="54" t="str">
        <f t="shared" si="25"/>
        <v/>
      </c>
      <c r="Y248" s="54" t="str">
        <f t="shared" si="25"/>
        <v/>
      </c>
      <c r="Z248" s="54" t="str">
        <f t="shared" si="25"/>
        <v/>
      </c>
      <c r="AA248" s="54" t="str">
        <f t="shared" si="25"/>
        <v/>
      </c>
      <c r="AB248" s="54" t="str">
        <f t="shared" si="25"/>
        <v/>
      </c>
      <c r="AC248" s="58" t="str">
        <f t="shared" si="25"/>
        <v/>
      </c>
      <c r="AD248" s="54" t="str">
        <f t="shared" si="25"/>
        <v/>
      </c>
      <c r="AE248" s="54" t="str">
        <f t="shared" si="25"/>
        <v/>
      </c>
    </row>
    <row r="249" spans="2:31" ht="12.75" customHeight="1" x14ac:dyDescent="0.2">
      <c r="B249" s="63"/>
      <c r="D249" s="42"/>
      <c r="E249" s="42"/>
      <c r="F249" s="47"/>
      <c r="G249" s="48"/>
      <c r="H249" s="48"/>
      <c r="I249" s="48"/>
      <c r="J249" s="49"/>
      <c r="K249" s="53"/>
      <c r="L249" s="33"/>
      <c r="M249" s="53"/>
      <c r="N249" s="33"/>
      <c r="O249" s="53"/>
      <c r="P249" s="54"/>
      <c r="Q249" s="54"/>
      <c r="R249" s="54"/>
      <c r="S249" s="54"/>
      <c r="T249" s="30"/>
      <c r="U249" s="30"/>
      <c r="V249" s="30"/>
      <c r="W249" s="54"/>
      <c r="X249" s="54"/>
      <c r="Y249" s="54"/>
      <c r="Z249" s="54"/>
      <c r="AA249" s="54"/>
      <c r="AB249" s="54"/>
      <c r="AC249" s="59"/>
      <c r="AD249" s="54"/>
      <c r="AE249" s="54"/>
    </row>
    <row r="250" spans="2:31" ht="12.75" customHeight="1" x14ac:dyDescent="0.2">
      <c r="B250" s="63"/>
      <c r="D250" s="42"/>
      <c r="E250" s="42"/>
      <c r="F250" s="47"/>
      <c r="G250" s="48"/>
      <c r="H250" s="48"/>
      <c r="I250" s="48"/>
      <c r="J250" s="49"/>
      <c r="K250" s="53"/>
      <c r="L250" s="33"/>
      <c r="M250" s="53"/>
      <c r="N250" s="33"/>
      <c r="O250" s="53"/>
      <c r="P250" s="54"/>
      <c r="Q250" s="54"/>
      <c r="R250" s="54"/>
      <c r="S250" s="54"/>
      <c r="T250" s="30"/>
      <c r="U250" s="30"/>
      <c r="V250" s="30"/>
      <c r="W250" s="54"/>
      <c r="X250" s="54"/>
      <c r="Y250" s="54"/>
      <c r="Z250" s="54"/>
      <c r="AA250" s="54"/>
      <c r="AB250" s="54"/>
      <c r="AC250" s="59"/>
      <c r="AD250" s="54"/>
      <c r="AE250" s="54"/>
    </row>
    <row r="251" spans="2:31" ht="12.75" customHeight="1" x14ac:dyDescent="0.2">
      <c r="B251" s="63"/>
      <c r="D251" s="42"/>
      <c r="E251" s="42"/>
      <c r="F251" s="47"/>
      <c r="G251" s="48"/>
      <c r="H251" s="48"/>
      <c r="I251" s="48"/>
      <c r="J251" s="49"/>
      <c r="K251" s="53"/>
      <c r="L251" s="33"/>
      <c r="M251" s="53"/>
      <c r="N251" s="33"/>
      <c r="O251" s="53"/>
      <c r="P251" s="54"/>
      <c r="Q251" s="54"/>
      <c r="R251" s="54"/>
      <c r="S251" s="54"/>
      <c r="T251" s="30"/>
      <c r="U251" s="30"/>
      <c r="V251" s="30"/>
      <c r="W251" s="54"/>
      <c r="X251" s="54"/>
      <c r="Y251" s="54"/>
      <c r="Z251" s="54"/>
      <c r="AA251" s="54"/>
      <c r="AB251" s="54"/>
      <c r="AC251" s="59"/>
      <c r="AD251" s="54"/>
      <c r="AE251" s="54"/>
    </row>
    <row r="252" spans="2:31" ht="12.75" customHeight="1" x14ac:dyDescent="0.2">
      <c r="B252" s="63"/>
      <c r="D252" s="42"/>
      <c r="E252" s="42"/>
      <c r="F252" s="47"/>
      <c r="G252" s="48"/>
      <c r="H252" s="48"/>
      <c r="I252" s="48"/>
      <c r="J252" s="49"/>
      <c r="K252" s="53"/>
      <c r="L252" s="33"/>
      <c r="M252" s="53"/>
      <c r="N252" s="33"/>
      <c r="O252" s="53"/>
      <c r="P252" s="54"/>
      <c r="Q252" s="54"/>
      <c r="R252" s="54"/>
      <c r="S252" s="54"/>
      <c r="T252" s="30"/>
      <c r="U252" s="30"/>
      <c r="V252" s="30"/>
      <c r="W252" s="54"/>
      <c r="X252" s="54"/>
      <c r="Y252" s="54"/>
      <c r="Z252" s="54"/>
      <c r="AA252" s="54"/>
      <c r="AB252" s="54"/>
      <c r="AC252" s="59"/>
      <c r="AD252" s="54"/>
      <c r="AE252" s="54"/>
    </row>
    <row r="253" spans="2:31" ht="12.75" customHeight="1" x14ac:dyDescent="0.2">
      <c r="B253" s="63"/>
      <c r="D253" s="42"/>
      <c r="E253" s="42"/>
      <c r="F253" s="47"/>
      <c r="G253" s="48"/>
      <c r="H253" s="48"/>
      <c r="I253" s="48"/>
      <c r="J253" s="49"/>
      <c r="K253" s="53"/>
      <c r="L253" s="33"/>
      <c r="M253" s="53"/>
      <c r="N253" s="33"/>
      <c r="O253" s="53"/>
      <c r="P253" s="54"/>
      <c r="Q253" s="54"/>
      <c r="R253" s="54"/>
      <c r="S253" s="54"/>
      <c r="T253" s="30"/>
      <c r="U253" s="30"/>
      <c r="V253" s="30"/>
      <c r="W253" s="54"/>
      <c r="X253" s="54"/>
      <c r="Y253" s="54"/>
      <c r="Z253" s="54"/>
      <c r="AA253" s="54"/>
      <c r="AB253" s="54"/>
      <c r="AC253" s="59"/>
      <c r="AD253" s="54"/>
      <c r="AE253" s="54"/>
    </row>
    <row r="254" spans="2:31" ht="12.75" customHeight="1" x14ac:dyDescent="0.2">
      <c r="B254" s="63"/>
      <c r="D254" s="42"/>
      <c r="E254" s="42"/>
      <c r="F254" s="47"/>
      <c r="G254" s="48"/>
      <c r="H254" s="48"/>
      <c r="I254" s="48"/>
      <c r="J254" s="49"/>
      <c r="K254" s="53"/>
      <c r="L254" s="33"/>
      <c r="M254" s="53"/>
      <c r="N254" s="33"/>
      <c r="O254" s="53"/>
      <c r="P254" s="54"/>
      <c r="Q254" s="54"/>
      <c r="R254" s="54"/>
      <c r="S254" s="54"/>
      <c r="T254" s="30"/>
      <c r="U254" s="30"/>
      <c r="V254" s="30"/>
      <c r="W254" s="54"/>
      <c r="X254" s="54"/>
      <c r="Y254" s="54"/>
      <c r="Z254" s="54"/>
      <c r="AA254" s="54"/>
      <c r="AB254" s="54"/>
      <c r="AC254" s="59"/>
      <c r="AD254" s="54"/>
      <c r="AE254" s="54"/>
    </row>
    <row r="255" spans="2:31" ht="12.75" customHeight="1" x14ac:dyDescent="0.2">
      <c r="B255" s="63"/>
      <c r="D255" s="42"/>
      <c r="E255" s="42"/>
      <c r="F255" s="47"/>
      <c r="G255" s="48"/>
      <c r="H255" s="48"/>
      <c r="I255" s="48"/>
      <c r="J255" s="49"/>
      <c r="K255" s="53"/>
      <c r="L255" s="33"/>
      <c r="M255" s="53"/>
      <c r="N255" s="33"/>
      <c r="O255" s="53"/>
      <c r="P255" s="54"/>
      <c r="Q255" s="54"/>
      <c r="R255" s="54"/>
      <c r="S255" s="54"/>
      <c r="T255" s="30"/>
      <c r="U255" s="30"/>
      <c r="V255" s="30"/>
      <c r="W255" s="54"/>
      <c r="X255" s="54"/>
      <c r="Y255" s="54"/>
      <c r="Z255" s="54"/>
      <c r="AA255" s="54"/>
      <c r="AB255" s="54"/>
      <c r="AC255" s="59"/>
      <c r="AD255" s="54"/>
      <c r="AE255" s="54"/>
    </row>
    <row r="256" spans="2:31" ht="12.75" customHeight="1" x14ac:dyDescent="0.2">
      <c r="B256" s="63"/>
      <c r="D256" s="42"/>
      <c r="E256" s="42"/>
      <c r="F256" s="47"/>
      <c r="G256" s="48"/>
      <c r="H256" s="48"/>
      <c r="I256" s="48"/>
      <c r="J256" s="49"/>
      <c r="K256" s="53"/>
      <c r="L256" s="33"/>
      <c r="M256" s="53"/>
      <c r="N256" s="33"/>
      <c r="O256" s="53"/>
      <c r="P256" s="54"/>
      <c r="Q256" s="54"/>
      <c r="R256" s="54"/>
      <c r="S256" s="54"/>
      <c r="T256" s="30"/>
      <c r="U256" s="30"/>
      <c r="V256" s="30"/>
      <c r="W256" s="54"/>
      <c r="X256" s="54"/>
      <c r="Y256" s="54"/>
      <c r="Z256" s="54"/>
      <c r="AA256" s="54"/>
      <c r="AB256" s="54"/>
      <c r="AC256" s="59"/>
      <c r="AD256" s="54"/>
      <c r="AE256" s="54"/>
    </row>
    <row r="257" spans="2:31" ht="12.75" customHeight="1" x14ac:dyDescent="0.2">
      <c r="B257" s="63"/>
      <c r="D257" s="42"/>
      <c r="E257" s="42"/>
      <c r="F257" s="47"/>
      <c r="G257" s="48"/>
      <c r="H257" s="48"/>
      <c r="I257" s="48"/>
      <c r="J257" s="49"/>
      <c r="K257" s="53"/>
      <c r="L257" s="33"/>
      <c r="M257" s="53"/>
      <c r="N257" s="33"/>
      <c r="O257" s="53"/>
      <c r="P257" s="54"/>
      <c r="Q257" s="54"/>
      <c r="R257" s="54"/>
      <c r="S257" s="54"/>
      <c r="T257" s="30"/>
      <c r="U257" s="30"/>
      <c r="V257" s="30"/>
      <c r="W257" s="54"/>
      <c r="X257" s="54"/>
      <c r="Y257" s="54"/>
      <c r="Z257" s="54"/>
      <c r="AA257" s="54"/>
      <c r="AB257" s="54"/>
      <c r="AC257" s="59"/>
      <c r="AD257" s="54"/>
      <c r="AE257" s="54"/>
    </row>
    <row r="258" spans="2:31" ht="12.75" customHeight="1" x14ac:dyDescent="0.2">
      <c r="B258" s="63"/>
      <c r="D258" s="42"/>
      <c r="E258" s="42"/>
      <c r="F258" s="47"/>
      <c r="G258" s="48"/>
      <c r="H258" s="48"/>
      <c r="I258" s="48"/>
      <c r="J258" s="49"/>
      <c r="K258" s="53"/>
      <c r="L258" s="33"/>
      <c r="M258" s="53"/>
      <c r="N258" s="33"/>
      <c r="O258" s="53"/>
      <c r="P258" s="54"/>
      <c r="Q258" s="54"/>
      <c r="R258" s="54"/>
      <c r="S258" s="54"/>
      <c r="T258" s="30"/>
      <c r="U258" s="30"/>
      <c r="V258" s="30"/>
      <c r="W258" s="54"/>
      <c r="X258" s="54"/>
      <c r="Y258" s="54"/>
      <c r="Z258" s="54"/>
      <c r="AA258" s="54"/>
      <c r="AB258" s="54"/>
      <c r="AC258" s="59"/>
      <c r="AD258" s="54"/>
      <c r="AE258" s="54"/>
    </row>
    <row r="259" spans="2:31" ht="12.75" customHeight="1" x14ac:dyDescent="0.2">
      <c r="B259" s="63"/>
      <c r="D259" s="42"/>
      <c r="E259" s="42"/>
      <c r="F259" s="47"/>
      <c r="G259" s="48"/>
      <c r="H259" s="48"/>
      <c r="I259" s="48"/>
      <c r="J259" s="49"/>
      <c r="K259" s="53"/>
      <c r="L259" s="33"/>
      <c r="M259" s="53"/>
      <c r="N259" s="33"/>
      <c r="O259" s="53"/>
      <c r="P259" s="54"/>
      <c r="Q259" s="54"/>
      <c r="R259" s="54"/>
      <c r="S259" s="54"/>
      <c r="T259" s="30"/>
      <c r="U259" s="30"/>
      <c r="V259" s="30"/>
      <c r="W259" s="54"/>
      <c r="X259" s="54"/>
      <c r="Y259" s="54"/>
      <c r="Z259" s="54"/>
      <c r="AA259" s="54"/>
      <c r="AB259" s="54"/>
      <c r="AC259" s="60"/>
      <c r="AD259" s="54"/>
      <c r="AE259" s="54"/>
    </row>
    <row r="260" spans="2:31" ht="12.75" customHeight="1" thickBot="1" x14ac:dyDescent="0.25">
      <c r="B260" s="64"/>
      <c r="D260" s="43"/>
      <c r="E260" s="43"/>
      <c r="F260" s="50"/>
      <c r="G260" s="51"/>
      <c r="H260" s="51"/>
      <c r="I260" s="51"/>
      <c r="J260" s="52"/>
      <c r="K260" s="7" t="str">
        <f t="shared" ref="K260:AE260" si="26">IF(OR(TRIM(K245)=0,TRIM(K245)=""),"",IFERROR(TRIM(INDEX(QryItemNamed,MATCH(TRIM(K245),ITEM,0),3)),""))</f>
        <v/>
      </c>
      <c r="L260" s="7"/>
      <c r="M260" s="7" t="str">
        <f t="shared" si="26"/>
        <v/>
      </c>
      <c r="N260" s="7"/>
      <c r="O260" s="7" t="str">
        <f t="shared" si="26"/>
        <v/>
      </c>
      <c r="P260" s="7" t="str">
        <f t="shared" si="26"/>
        <v/>
      </c>
      <c r="Q260" s="7" t="str">
        <f t="shared" si="26"/>
        <v/>
      </c>
      <c r="R260" s="7" t="str">
        <f t="shared" si="26"/>
        <v/>
      </c>
      <c r="S260" s="7" t="str">
        <f t="shared" si="26"/>
        <v/>
      </c>
      <c r="T260" s="7"/>
      <c r="U260" s="7"/>
      <c r="V260" s="7"/>
      <c r="W260" s="7" t="str">
        <f t="shared" si="26"/>
        <v/>
      </c>
      <c r="X260" s="7" t="str">
        <f t="shared" si="26"/>
        <v/>
      </c>
      <c r="Y260" s="7" t="str">
        <f t="shared" si="26"/>
        <v/>
      </c>
      <c r="Z260" s="7" t="str">
        <f t="shared" si="26"/>
        <v/>
      </c>
      <c r="AA260" s="7" t="str">
        <f t="shared" si="26"/>
        <v/>
      </c>
      <c r="AB260" s="7" t="str">
        <f t="shared" si="26"/>
        <v/>
      </c>
      <c r="AC260" s="7" t="str">
        <f t="shared" si="26"/>
        <v/>
      </c>
      <c r="AD260" s="7" t="str">
        <f t="shared" si="26"/>
        <v/>
      </c>
      <c r="AE260" s="7" t="str">
        <f t="shared" si="26"/>
        <v/>
      </c>
    </row>
    <row r="261" spans="2:31" ht="12.75" customHeight="1" x14ac:dyDescent="0.2">
      <c r="B261" s="23"/>
      <c r="D261" s="8"/>
      <c r="E261" s="8"/>
      <c r="F261" s="9"/>
      <c r="G261" s="10"/>
      <c r="H261" s="8" t="s">
        <v>1</v>
      </c>
      <c r="I261" s="9"/>
      <c r="J261" s="11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spans="2:31" ht="12.75" customHeight="1" x14ac:dyDescent="0.2">
      <c r="B262" s="24"/>
      <c r="D262" s="12"/>
      <c r="E262" s="12"/>
      <c r="F262" s="13"/>
      <c r="G262" s="14"/>
      <c r="H262" s="12"/>
      <c r="I262" s="13"/>
      <c r="J262" s="15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</row>
    <row r="263" spans="2:31" ht="12.75" customHeight="1" x14ac:dyDescent="0.2">
      <c r="B263" s="24"/>
      <c r="D263" s="12"/>
      <c r="E263" s="12"/>
      <c r="F263" s="13"/>
      <c r="G263" s="14"/>
      <c r="H263" s="12"/>
      <c r="I263" s="13"/>
      <c r="J263" s="15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</row>
    <row r="264" spans="2:31" ht="12.75" customHeight="1" x14ac:dyDescent="0.2">
      <c r="B264" s="24"/>
      <c r="D264" s="12"/>
      <c r="E264" s="12"/>
      <c r="F264" s="13"/>
      <c r="G264" s="14"/>
      <c r="H264" s="12"/>
      <c r="I264" s="13"/>
      <c r="J264" s="15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</row>
    <row r="265" spans="2:31" ht="12.75" customHeight="1" x14ac:dyDescent="0.2">
      <c r="B265" s="24"/>
      <c r="D265" s="12"/>
      <c r="E265" s="12"/>
      <c r="F265" s="13"/>
      <c r="G265" s="14"/>
      <c r="H265" s="12"/>
      <c r="I265" s="13"/>
      <c r="J265" s="15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</row>
    <row r="266" spans="2:31" ht="12.75" customHeight="1" x14ac:dyDescent="0.2">
      <c r="B266" s="24"/>
      <c r="D266" s="12"/>
      <c r="E266" s="12"/>
      <c r="F266" s="13"/>
      <c r="G266" s="14"/>
      <c r="H266" s="12"/>
      <c r="I266" s="13"/>
      <c r="J266" s="15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</row>
    <row r="267" spans="2:31" ht="12.75" customHeight="1" x14ac:dyDescent="0.2">
      <c r="B267" s="24"/>
      <c r="D267" s="12"/>
      <c r="E267" s="12"/>
      <c r="F267" s="13"/>
      <c r="G267" s="14"/>
      <c r="H267" s="12"/>
      <c r="I267" s="13"/>
      <c r="J267" s="15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</row>
    <row r="268" spans="2:31" ht="12.75" customHeight="1" x14ac:dyDescent="0.2">
      <c r="B268" s="24"/>
      <c r="D268" s="12"/>
      <c r="E268" s="12"/>
      <c r="F268" s="13"/>
      <c r="G268" s="14"/>
      <c r="H268" s="12"/>
      <c r="I268" s="13"/>
      <c r="J268" s="15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</row>
    <row r="269" spans="2:31" ht="12.75" customHeight="1" x14ac:dyDescent="0.2">
      <c r="B269" s="24"/>
      <c r="D269" s="12"/>
      <c r="E269" s="12"/>
      <c r="F269" s="13"/>
      <c r="G269" s="14"/>
      <c r="H269" s="12"/>
      <c r="I269" s="13"/>
      <c r="J269" s="15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</row>
    <row r="270" spans="2:31" ht="12.75" customHeight="1" x14ac:dyDescent="0.2">
      <c r="B270" s="24"/>
      <c r="D270" s="12"/>
      <c r="E270" s="12"/>
      <c r="F270" s="13"/>
      <c r="G270" s="14"/>
      <c r="H270" s="12"/>
      <c r="I270" s="13"/>
      <c r="J270" s="15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</row>
    <row r="271" spans="2:31" ht="12.75" customHeight="1" x14ac:dyDescent="0.2">
      <c r="B271" s="24"/>
      <c r="D271" s="12"/>
      <c r="E271" s="12"/>
      <c r="F271" s="13"/>
      <c r="G271" s="14"/>
      <c r="H271" s="12"/>
      <c r="I271" s="13"/>
      <c r="J271" s="15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</row>
    <row r="272" spans="2:31" ht="12.75" customHeight="1" x14ac:dyDescent="0.2">
      <c r="B272" s="24"/>
      <c r="D272" s="12"/>
      <c r="E272" s="12"/>
      <c r="F272" s="13"/>
      <c r="G272" s="14"/>
      <c r="H272" s="12"/>
      <c r="I272" s="13"/>
      <c r="J272" s="15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</row>
    <row r="273" spans="2:31" ht="12.75" customHeight="1" x14ac:dyDescent="0.2">
      <c r="B273" s="24"/>
      <c r="D273" s="12"/>
      <c r="E273" s="12"/>
      <c r="F273" s="13"/>
      <c r="G273" s="14"/>
      <c r="H273" s="12"/>
      <c r="I273" s="13"/>
      <c r="J273" s="15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</row>
    <row r="274" spans="2:31" ht="12.75" customHeight="1" x14ac:dyDescent="0.2">
      <c r="B274" s="24"/>
      <c r="D274" s="12"/>
      <c r="E274" s="12"/>
      <c r="F274" s="13"/>
      <c r="G274" s="14"/>
      <c r="H274" s="12"/>
      <c r="I274" s="13"/>
      <c r="J274" s="15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</row>
    <row r="275" spans="2:31" ht="12.75" customHeight="1" x14ac:dyDescent="0.2">
      <c r="B275" s="24"/>
      <c r="D275" s="12"/>
      <c r="E275" s="12"/>
      <c r="F275" s="13"/>
      <c r="G275" s="14"/>
      <c r="H275" s="12"/>
      <c r="I275" s="13"/>
      <c r="J275" s="15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</row>
    <row r="276" spans="2:31" ht="12.75" customHeight="1" x14ac:dyDescent="0.2">
      <c r="B276" s="24"/>
      <c r="D276" s="12"/>
      <c r="E276" s="12"/>
      <c r="F276" s="13"/>
      <c r="G276" s="14"/>
      <c r="H276" s="12"/>
      <c r="I276" s="13"/>
      <c r="J276" s="15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</row>
    <row r="277" spans="2:31" ht="12.75" customHeight="1" x14ac:dyDescent="0.2">
      <c r="B277" s="24"/>
      <c r="D277" s="12"/>
      <c r="E277" s="12"/>
      <c r="F277" s="13"/>
      <c r="G277" s="14"/>
      <c r="H277" s="12"/>
      <c r="I277" s="13"/>
      <c r="J277" s="15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</row>
    <row r="278" spans="2:31" ht="12.75" customHeight="1" x14ac:dyDescent="0.2">
      <c r="B278" s="24"/>
      <c r="D278" s="12"/>
      <c r="E278" s="12"/>
      <c r="F278" s="13"/>
      <c r="G278" s="14"/>
      <c r="H278" s="12"/>
      <c r="I278" s="13"/>
      <c r="J278" s="15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</row>
    <row r="279" spans="2:31" ht="12.75" customHeight="1" x14ac:dyDescent="0.2">
      <c r="B279" s="24"/>
      <c r="D279" s="12"/>
      <c r="E279" s="12"/>
      <c r="F279" s="13"/>
      <c r="G279" s="14"/>
      <c r="H279" s="12"/>
      <c r="I279" s="13"/>
      <c r="J279" s="15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</row>
    <row r="280" spans="2:31" ht="12.75" customHeight="1" x14ac:dyDescent="0.2">
      <c r="B280" s="24"/>
      <c r="D280" s="12"/>
      <c r="E280" s="12"/>
      <c r="F280" s="13"/>
      <c r="G280" s="14"/>
      <c r="H280" s="12"/>
      <c r="I280" s="13"/>
      <c r="J280" s="15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</row>
    <row r="281" spans="2:31" ht="12.75" customHeight="1" x14ac:dyDescent="0.2">
      <c r="B281" s="24"/>
      <c r="D281" s="12"/>
      <c r="E281" s="12"/>
      <c r="F281" s="13"/>
      <c r="G281" s="14"/>
      <c r="H281" s="12"/>
      <c r="I281" s="13"/>
      <c r="J281" s="15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</row>
    <row r="282" spans="2:31" ht="12.75" customHeight="1" x14ac:dyDescent="0.2">
      <c r="B282" s="24"/>
      <c r="D282" s="12"/>
      <c r="E282" s="12"/>
      <c r="F282" s="13"/>
      <c r="G282" s="14"/>
      <c r="H282" s="12"/>
      <c r="I282" s="13"/>
      <c r="J282" s="15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</row>
    <row r="283" spans="2:31" ht="12.75" customHeight="1" x14ac:dyDescent="0.2">
      <c r="B283" s="24"/>
      <c r="D283" s="12"/>
      <c r="E283" s="12"/>
      <c r="F283" s="13"/>
      <c r="G283" s="14"/>
      <c r="H283" s="12"/>
      <c r="I283" s="13"/>
      <c r="J283" s="15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</row>
    <row r="284" spans="2:31" ht="12.75" customHeight="1" x14ac:dyDescent="0.2">
      <c r="B284" s="24"/>
      <c r="D284" s="12"/>
      <c r="E284" s="12"/>
      <c r="F284" s="13"/>
      <c r="G284" s="14"/>
      <c r="H284" s="12"/>
      <c r="I284" s="13"/>
      <c r="J284" s="15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</row>
    <row r="285" spans="2:31" ht="12.75" customHeight="1" x14ac:dyDescent="0.2">
      <c r="B285" s="24"/>
      <c r="D285" s="12"/>
      <c r="E285" s="12"/>
      <c r="F285" s="13"/>
      <c r="G285" s="14"/>
      <c r="H285" s="12"/>
      <c r="I285" s="13"/>
      <c r="J285" s="15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</row>
    <row r="286" spans="2:31" ht="12.75" customHeight="1" x14ac:dyDescent="0.2">
      <c r="B286" s="24"/>
      <c r="D286" s="12"/>
      <c r="E286" s="12"/>
      <c r="F286" s="13"/>
      <c r="G286" s="14"/>
      <c r="H286" s="12"/>
      <c r="I286" s="13"/>
      <c r="J286" s="15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</row>
    <row r="287" spans="2:31" ht="12.75" customHeight="1" x14ac:dyDescent="0.2">
      <c r="B287" s="24"/>
      <c r="D287" s="12"/>
      <c r="E287" s="12"/>
      <c r="F287" s="13"/>
      <c r="G287" s="14"/>
      <c r="H287" s="12"/>
      <c r="I287" s="13"/>
      <c r="J287" s="15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</row>
    <row r="288" spans="2:31" ht="12.75" customHeight="1" x14ac:dyDescent="0.2">
      <c r="B288" s="24"/>
      <c r="D288" s="12"/>
      <c r="E288" s="12"/>
      <c r="F288" s="13"/>
      <c r="G288" s="14"/>
      <c r="H288" s="12"/>
      <c r="I288" s="13"/>
      <c r="J288" s="15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</row>
    <row r="289" spans="2:31" ht="12.75" customHeight="1" x14ac:dyDescent="0.2">
      <c r="B289" s="24"/>
      <c r="D289" s="12"/>
      <c r="E289" s="12"/>
      <c r="F289" s="13"/>
      <c r="G289" s="14"/>
      <c r="H289" s="12"/>
      <c r="I289" s="13"/>
      <c r="J289" s="15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</row>
    <row r="290" spans="2:31" ht="12.75" customHeight="1" x14ac:dyDescent="0.2">
      <c r="B290" s="24"/>
      <c r="D290" s="12"/>
      <c r="E290" s="12"/>
      <c r="F290" s="13"/>
      <c r="G290" s="14"/>
      <c r="H290" s="12"/>
      <c r="I290" s="13"/>
      <c r="J290" s="15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</row>
    <row r="291" spans="2:31" ht="12.75" customHeight="1" x14ac:dyDescent="0.2">
      <c r="B291" s="24"/>
      <c r="D291" s="12"/>
      <c r="E291" s="12"/>
      <c r="F291" s="13"/>
      <c r="G291" s="14"/>
      <c r="H291" s="12"/>
      <c r="I291" s="13"/>
      <c r="J291" s="15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</row>
    <row r="292" spans="2:31" ht="12.75" customHeight="1" x14ac:dyDescent="0.2">
      <c r="B292" s="24"/>
      <c r="D292" s="12"/>
      <c r="E292" s="12"/>
      <c r="F292" s="13"/>
      <c r="G292" s="14"/>
      <c r="H292" s="12"/>
      <c r="I292" s="13"/>
      <c r="J292" s="15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</row>
    <row r="293" spans="2:31" ht="12.75" customHeight="1" x14ac:dyDescent="0.2">
      <c r="B293" s="24"/>
      <c r="D293" s="12"/>
      <c r="E293" s="12"/>
      <c r="F293" s="13"/>
      <c r="G293" s="14"/>
      <c r="H293" s="12"/>
      <c r="I293" s="13"/>
      <c r="J293" s="15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</row>
    <row r="294" spans="2:31" ht="12.75" customHeight="1" x14ac:dyDescent="0.2">
      <c r="B294" s="24"/>
      <c r="D294" s="12"/>
      <c r="E294" s="12"/>
      <c r="F294" s="13"/>
      <c r="G294" s="14"/>
      <c r="H294" s="12"/>
      <c r="I294" s="13"/>
      <c r="J294" s="15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</row>
    <row r="295" spans="2:31" ht="12.75" customHeight="1" x14ac:dyDescent="0.2">
      <c r="B295" s="24"/>
      <c r="D295" s="12"/>
      <c r="E295" s="12"/>
      <c r="F295" s="13"/>
      <c r="G295" s="14"/>
      <c r="H295" s="12"/>
      <c r="I295" s="13"/>
      <c r="J295" s="15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</row>
    <row r="296" spans="2:31" ht="12.75" customHeight="1" x14ac:dyDescent="0.2">
      <c r="B296" s="24"/>
      <c r="D296" s="12"/>
      <c r="E296" s="12"/>
      <c r="F296" s="13"/>
      <c r="G296" s="14"/>
      <c r="H296" s="12"/>
      <c r="I296" s="13"/>
      <c r="J296" s="15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</row>
    <row r="297" spans="2:31" ht="12.75" customHeight="1" x14ac:dyDescent="0.2">
      <c r="B297" s="24"/>
      <c r="D297" s="12"/>
      <c r="E297" s="12"/>
      <c r="F297" s="13"/>
      <c r="G297" s="14"/>
      <c r="H297" s="12"/>
      <c r="I297" s="13"/>
      <c r="J297" s="15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</row>
    <row r="298" spans="2:31" ht="12.75" customHeight="1" x14ac:dyDescent="0.2">
      <c r="B298" s="24"/>
      <c r="D298" s="12"/>
      <c r="E298" s="12"/>
      <c r="F298" s="13"/>
      <c r="G298" s="14"/>
      <c r="H298" s="12"/>
      <c r="I298" s="13"/>
      <c r="J298" s="15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</row>
    <row r="299" spans="2:31" ht="12.75" customHeight="1" x14ac:dyDescent="0.2">
      <c r="B299" s="24"/>
      <c r="D299" s="12"/>
      <c r="E299" s="12"/>
      <c r="F299" s="13"/>
      <c r="G299" s="14"/>
      <c r="H299" s="12"/>
      <c r="I299" s="13"/>
      <c r="J299" s="15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</row>
    <row r="300" spans="2:31" ht="12.75" customHeight="1" x14ac:dyDescent="0.2">
      <c r="B300" s="24"/>
      <c r="D300" s="12"/>
      <c r="E300" s="12"/>
      <c r="F300" s="13"/>
      <c r="G300" s="14"/>
      <c r="H300" s="12"/>
      <c r="I300" s="13"/>
      <c r="J300" s="15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</row>
    <row r="301" spans="2:31" ht="12.75" customHeight="1" x14ac:dyDescent="0.2">
      <c r="B301" s="24"/>
      <c r="D301" s="12"/>
      <c r="E301" s="12"/>
      <c r="F301" s="13"/>
      <c r="G301" s="14"/>
      <c r="H301" s="12"/>
      <c r="I301" s="13"/>
      <c r="J301" s="15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</row>
    <row r="302" spans="2:31" ht="12.75" customHeight="1" x14ac:dyDescent="0.2">
      <c r="B302" s="24"/>
      <c r="D302" s="12"/>
      <c r="E302" s="12"/>
      <c r="F302" s="13"/>
      <c r="G302" s="14"/>
      <c r="H302" s="12"/>
      <c r="I302" s="13"/>
      <c r="J302" s="15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</row>
    <row r="303" spans="2:31" ht="12.75" customHeight="1" x14ac:dyDescent="0.2">
      <c r="B303" s="24"/>
      <c r="D303" s="12"/>
      <c r="E303" s="12"/>
      <c r="F303" s="13"/>
      <c r="G303" s="14"/>
      <c r="H303" s="12"/>
      <c r="I303" s="13"/>
      <c r="J303" s="15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</row>
    <row r="304" spans="2:31" ht="12.75" customHeight="1" x14ac:dyDescent="0.2">
      <c r="B304" s="24"/>
      <c r="D304" s="12"/>
      <c r="E304" s="12"/>
      <c r="F304" s="13"/>
      <c r="G304" s="14"/>
      <c r="H304" s="12"/>
      <c r="I304" s="13"/>
      <c r="J304" s="15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</row>
    <row r="305" spans="2:31" ht="12.75" customHeight="1" x14ac:dyDescent="0.2">
      <c r="B305" s="24"/>
      <c r="D305" s="12"/>
      <c r="E305" s="12"/>
      <c r="F305" s="13"/>
      <c r="G305" s="14"/>
      <c r="H305" s="12"/>
      <c r="I305" s="13"/>
      <c r="J305" s="15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</row>
    <row r="306" spans="2:31" ht="12.75" customHeight="1" x14ac:dyDescent="0.2">
      <c r="B306" s="24"/>
      <c r="D306" s="12"/>
      <c r="E306" s="12"/>
      <c r="F306" s="13"/>
      <c r="G306" s="14"/>
      <c r="H306" s="12"/>
      <c r="I306" s="13"/>
      <c r="J306" s="15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</row>
    <row r="307" spans="2:31" ht="12.75" customHeight="1" x14ac:dyDescent="0.2">
      <c r="B307" s="24"/>
      <c r="D307" s="12"/>
      <c r="E307" s="12"/>
      <c r="F307" s="13"/>
      <c r="G307" s="14"/>
      <c r="H307" s="12"/>
      <c r="I307" s="13"/>
      <c r="J307" s="15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</row>
    <row r="308" spans="2:31" ht="12.75" customHeight="1" x14ac:dyDescent="0.2">
      <c r="B308" s="24"/>
      <c r="D308" s="12"/>
      <c r="E308" s="12"/>
      <c r="F308" s="13"/>
      <c r="G308" s="14"/>
      <c r="H308" s="12"/>
      <c r="I308" s="13"/>
      <c r="J308" s="15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</row>
    <row r="309" spans="2:31" ht="12.75" customHeight="1" x14ac:dyDescent="0.2">
      <c r="B309" s="24"/>
      <c r="D309" s="12"/>
      <c r="E309" s="12"/>
      <c r="F309" s="13"/>
      <c r="G309" s="14"/>
      <c r="H309" s="12"/>
      <c r="I309" s="13"/>
      <c r="J309" s="15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</row>
    <row r="310" spans="2:31" ht="12.75" customHeight="1" x14ac:dyDescent="0.2">
      <c r="B310" s="24"/>
      <c r="D310" s="12"/>
      <c r="E310" s="12"/>
      <c r="F310" s="13"/>
      <c r="G310" s="14"/>
      <c r="H310" s="12"/>
      <c r="I310" s="13"/>
      <c r="J310" s="15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</row>
    <row r="311" spans="2:31" ht="12.75" customHeight="1" x14ac:dyDescent="0.2">
      <c r="B311" s="24"/>
      <c r="D311" s="12"/>
      <c r="E311" s="12"/>
      <c r="F311" s="13"/>
      <c r="G311" s="14"/>
      <c r="H311" s="12"/>
      <c r="I311" s="13"/>
      <c r="J311" s="15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</row>
    <row r="312" spans="2:31" ht="12.75" customHeight="1" x14ac:dyDescent="0.2">
      <c r="B312" s="24"/>
      <c r="D312" s="12"/>
      <c r="E312" s="12"/>
      <c r="F312" s="13"/>
      <c r="G312" s="14"/>
      <c r="H312" s="12"/>
      <c r="I312" s="13"/>
      <c r="J312" s="15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</row>
    <row r="313" spans="2:31" ht="12.75" customHeight="1" x14ac:dyDescent="0.2">
      <c r="B313" s="24"/>
      <c r="D313" s="12"/>
      <c r="E313" s="12"/>
      <c r="F313" s="13"/>
      <c r="G313" s="14"/>
      <c r="H313" s="12"/>
      <c r="I313" s="13"/>
      <c r="J313" s="15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</row>
    <row r="314" spans="2:31" ht="12.75" customHeight="1" x14ac:dyDescent="0.2">
      <c r="B314" s="24"/>
      <c r="D314" s="12"/>
      <c r="E314" s="12"/>
      <c r="F314" s="13"/>
      <c r="G314" s="14"/>
      <c r="H314" s="12"/>
      <c r="I314" s="13"/>
      <c r="J314" s="15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</row>
    <row r="315" spans="2:31" ht="12.75" customHeight="1" x14ac:dyDescent="0.2">
      <c r="B315" s="24"/>
      <c r="D315" s="12"/>
      <c r="E315" s="12"/>
      <c r="F315" s="13"/>
      <c r="G315" s="14"/>
      <c r="H315" s="12"/>
      <c r="I315" s="13"/>
      <c r="J315" s="15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</row>
    <row r="316" spans="2:31" ht="12.75" customHeight="1" x14ac:dyDescent="0.2">
      <c r="B316" s="24"/>
      <c r="D316" s="12"/>
      <c r="E316" s="12"/>
      <c r="F316" s="13"/>
      <c r="G316" s="14"/>
      <c r="H316" s="12"/>
      <c r="I316" s="13"/>
      <c r="J316" s="15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</row>
    <row r="317" spans="2:31" ht="12.75" customHeight="1" x14ac:dyDescent="0.2">
      <c r="B317" s="24"/>
      <c r="D317" s="12"/>
      <c r="E317" s="12"/>
      <c r="F317" s="13"/>
      <c r="G317" s="14"/>
      <c r="H317" s="12"/>
      <c r="I317" s="13"/>
      <c r="J317" s="15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</row>
    <row r="318" spans="2:31" ht="12.75" customHeight="1" x14ac:dyDescent="0.2">
      <c r="B318" s="24"/>
      <c r="D318" s="12"/>
      <c r="E318" s="12"/>
      <c r="F318" s="13"/>
      <c r="G318" s="14"/>
      <c r="H318" s="12"/>
      <c r="I318" s="13"/>
      <c r="J318" s="15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</row>
    <row r="319" spans="2:31" ht="12.75" customHeight="1" x14ac:dyDescent="0.2">
      <c r="B319" s="24"/>
      <c r="D319" s="12"/>
      <c r="E319" s="12"/>
      <c r="F319" s="13"/>
      <c r="G319" s="14"/>
      <c r="H319" s="12"/>
      <c r="I319" s="13"/>
      <c r="J319" s="15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</row>
    <row r="320" spans="2:31" ht="12.75" customHeight="1" thickBot="1" x14ac:dyDescent="0.25">
      <c r="B320" s="25"/>
      <c r="D320" s="12"/>
      <c r="E320" s="12"/>
      <c r="F320" s="13"/>
      <c r="G320" s="14"/>
      <c r="H320" s="12"/>
      <c r="I320" s="13"/>
      <c r="J320" s="15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</row>
    <row r="321" spans="2:31" ht="12.75" customHeight="1" x14ac:dyDescent="0.2">
      <c r="B321" s="5" t="s">
        <v>11</v>
      </c>
      <c r="D321" s="55" t="s">
        <v>2</v>
      </c>
      <c r="E321" s="56"/>
      <c r="F321" s="56"/>
      <c r="G321" s="56"/>
      <c r="H321" s="56"/>
      <c r="I321" s="56"/>
      <c r="J321" s="57"/>
      <c r="K321" s="16" t="str">
        <f t="shared" ref="K321:AE321" si="27">IF(K245="","",IF(OR(K260="", K260="LS", K260="LUMP"),IF(SUM(COUNTIF(K261:K320,"LS")+COUNTIF(K261:K320,"LUMP"))&gt;0,"LS",""),IF(SUM(K261:K320)&gt;0,ROUNDUP(SUM(K261:K320),0),"")))</f>
        <v/>
      </c>
      <c r="L321" s="16"/>
      <c r="M321" s="16" t="str">
        <f t="shared" si="27"/>
        <v/>
      </c>
      <c r="N321" s="16"/>
      <c r="O321" s="16" t="str">
        <f t="shared" si="27"/>
        <v/>
      </c>
      <c r="P321" s="16" t="str">
        <f t="shared" si="27"/>
        <v/>
      </c>
      <c r="Q321" s="16" t="str">
        <f t="shared" si="27"/>
        <v/>
      </c>
      <c r="R321" s="16" t="str">
        <f t="shared" si="27"/>
        <v/>
      </c>
      <c r="S321" s="16" t="str">
        <f t="shared" si="27"/>
        <v/>
      </c>
      <c r="T321" s="16"/>
      <c r="U321" s="16"/>
      <c r="V321" s="16"/>
      <c r="W321" s="16" t="str">
        <f t="shared" si="27"/>
        <v/>
      </c>
      <c r="X321" s="16" t="str">
        <f t="shared" si="27"/>
        <v/>
      </c>
      <c r="Y321" s="16" t="str">
        <f t="shared" si="27"/>
        <v/>
      </c>
      <c r="Z321" s="16" t="str">
        <f t="shared" si="27"/>
        <v/>
      </c>
      <c r="AA321" s="16" t="str">
        <f t="shared" si="27"/>
        <v/>
      </c>
      <c r="AB321" s="16" t="str">
        <f t="shared" si="27"/>
        <v/>
      </c>
      <c r="AC321" s="16" t="str">
        <f t="shared" si="27"/>
        <v/>
      </c>
      <c r="AD321" s="16" t="str">
        <f t="shared" si="27"/>
        <v/>
      </c>
      <c r="AE321" s="16" t="str">
        <f t="shared" si="27"/>
        <v/>
      </c>
    </row>
  </sheetData>
  <mergeCells count="105">
    <mergeCell ref="B10:B23"/>
    <mergeCell ref="B89:B102"/>
    <mergeCell ref="B168:B181"/>
    <mergeCell ref="B247:B260"/>
    <mergeCell ref="D321:J321"/>
    <mergeCell ref="AC248:AC259"/>
    <mergeCell ref="AD248:AD259"/>
    <mergeCell ref="Y248:Y259"/>
    <mergeCell ref="Z248:Z259"/>
    <mergeCell ref="AA248:AA259"/>
    <mergeCell ref="AB248:AB259"/>
    <mergeCell ref="S248:S259"/>
    <mergeCell ref="W248:W259"/>
    <mergeCell ref="X248:X259"/>
    <mergeCell ref="P248:P259"/>
    <mergeCell ref="Q248:Q259"/>
    <mergeCell ref="R248:R259"/>
    <mergeCell ref="K248:K259"/>
    <mergeCell ref="M248:M259"/>
    <mergeCell ref="O248:O259"/>
    <mergeCell ref="D246:J246"/>
    <mergeCell ref="D247:D260"/>
    <mergeCell ref="E247:E260"/>
    <mergeCell ref="F247:J260"/>
    <mergeCell ref="D242:J242"/>
    <mergeCell ref="D244:AE244"/>
    <mergeCell ref="D245:J245"/>
    <mergeCell ref="AC169:AC180"/>
    <mergeCell ref="AD169:AD180"/>
    <mergeCell ref="Y169:Y180"/>
    <mergeCell ref="Z169:Z180"/>
    <mergeCell ref="AA169:AA180"/>
    <mergeCell ref="AB169:AB180"/>
    <mergeCell ref="AE248:AE259"/>
    <mergeCell ref="D86:AE86"/>
    <mergeCell ref="D87:J87"/>
    <mergeCell ref="D88:J88"/>
    <mergeCell ref="D89:D102"/>
    <mergeCell ref="Y11:Y22"/>
    <mergeCell ref="Z11:Z22"/>
    <mergeCell ref="W11:W22"/>
    <mergeCell ref="D84:J84"/>
    <mergeCell ref="AE11:AE22"/>
    <mergeCell ref="K11:K22"/>
    <mergeCell ref="M11:M22"/>
    <mergeCell ref="O11:O22"/>
    <mergeCell ref="E10:E23"/>
    <mergeCell ref="F10:J23"/>
    <mergeCell ref="X11:X22"/>
    <mergeCell ref="E89:E102"/>
    <mergeCell ref="F89:J102"/>
    <mergeCell ref="AD90:AD101"/>
    <mergeCell ref="AE90:AE101"/>
    <mergeCell ref="T11:T22"/>
    <mergeCell ref="D7:AE7"/>
    <mergeCell ref="AC11:AC22"/>
    <mergeCell ref="AB11:AB22"/>
    <mergeCell ref="AD11:AD22"/>
    <mergeCell ref="AA11:AA22"/>
    <mergeCell ref="D10:D23"/>
    <mergeCell ref="D8:J8"/>
    <mergeCell ref="D9:J9"/>
    <mergeCell ref="P11:P22"/>
    <mergeCell ref="Q11:Q22"/>
    <mergeCell ref="R11:R22"/>
    <mergeCell ref="S11:S22"/>
    <mergeCell ref="U11:U22"/>
    <mergeCell ref="L11:L22"/>
    <mergeCell ref="N11:N22"/>
    <mergeCell ref="V11:V22"/>
    <mergeCell ref="D163:J163"/>
    <mergeCell ref="AA90:AA101"/>
    <mergeCell ref="AB90:AB101"/>
    <mergeCell ref="AC90:AC101"/>
    <mergeCell ref="W90:W101"/>
    <mergeCell ref="X90:X101"/>
    <mergeCell ref="K90:K101"/>
    <mergeCell ref="M90:M101"/>
    <mergeCell ref="O90:O101"/>
    <mergeCell ref="P90:P101"/>
    <mergeCell ref="Y90:Y101"/>
    <mergeCell ref="Z90:Z101"/>
    <mergeCell ref="Q90:Q101"/>
    <mergeCell ref="R90:R101"/>
    <mergeCell ref="S90:S101"/>
    <mergeCell ref="T90:T101"/>
    <mergeCell ref="U90:U101"/>
    <mergeCell ref="L90:L101"/>
    <mergeCell ref="N90:N101"/>
    <mergeCell ref="D165:AE165"/>
    <mergeCell ref="D166:J166"/>
    <mergeCell ref="D167:J167"/>
    <mergeCell ref="D168:D181"/>
    <mergeCell ref="E168:E181"/>
    <mergeCell ref="F168:J181"/>
    <mergeCell ref="K169:K180"/>
    <mergeCell ref="M169:M180"/>
    <mergeCell ref="O169:O180"/>
    <mergeCell ref="W169:W180"/>
    <mergeCell ref="X169:X180"/>
    <mergeCell ref="P169:P180"/>
    <mergeCell ref="Q169:Q180"/>
    <mergeCell ref="R169:R180"/>
    <mergeCell ref="S169:S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2025-10-16T12:30:22Z</dcterms:modified>
</cp:coreProperties>
</file>